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Hayley\OneDrive - Colostate\Thesis Materials\"/>
    </mc:Choice>
  </mc:AlternateContent>
  <bookViews>
    <workbookView xWindow="0" yWindow="0" windowWidth="28800" windowHeight="12210"/>
  </bookViews>
  <sheets>
    <sheet name="Check list" sheetId="13" r:id="rId1"/>
    <sheet name="Totals" sheetId="1" r:id="rId2"/>
  </sheets>
  <calcPr calcId="171026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84" i="13" l="1"/>
  <c r="Z84" i="13"/>
  <c r="U84" i="13"/>
  <c r="V84" i="13"/>
  <c r="V85" i="13"/>
  <c r="A84" i="13"/>
  <c r="B84" i="13"/>
  <c r="B85" i="13"/>
  <c r="Z85" i="13"/>
  <c r="R84" i="13"/>
  <c r="Q84" i="13"/>
  <c r="R85" i="13"/>
  <c r="F84" i="13"/>
  <c r="E84" i="13"/>
  <c r="F85" i="13"/>
  <c r="J84" i="13"/>
  <c r="I84" i="13"/>
  <c r="J85" i="13"/>
  <c r="N84" i="13"/>
  <c r="M84" i="13"/>
  <c r="N85" i="13"/>
  <c r="AD84" i="13"/>
  <c r="AC84" i="13"/>
  <c r="AD85" i="13"/>
  <c r="B87" i="13"/>
  <c r="X79" i="13"/>
  <c r="D79" i="13"/>
  <c r="H79" i="13"/>
  <c r="L79" i="13"/>
  <c r="P79" i="13"/>
  <c r="T79" i="13"/>
  <c r="AB78" i="13"/>
  <c r="AF78" i="13"/>
  <c r="B90" i="13"/>
  <c r="B88" i="13"/>
  <c r="B91" i="13"/>
  <c r="N82" i="13"/>
  <c r="AD82" i="13"/>
  <c r="AD83" i="13"/>
  <c r="Z82" i="13"/>
  <c r="Z83" i="13"/>
  <c r="V82" i="13"/>
  <c r="V83" i="13"/>
  <c r="R82" i="13"/>
  <c r="R83" i="13"/>
  <c r="N83" i="13"/>
  <c r="J82" i="13"/>
  <c r="J83" i="13"/>
  <c r="F82" i="13"/>
  <c r="F83" i="13"/>
  <c r="B82" i="13"/>
  <c r="B83" i="13"/>
  <c r="B86" i="13"/>
</calcChain>
</file>

<file path=xl/sharedStrings.xml><?xml version="1.0" encoding="utf-8"?>
<sst xmlns="http://schemas.openxmlformats.org/spreadsheetml/2006/main" count="837" uniqueCount="93">
  <si>
    <t>Bones</t>
  </si>
  <si>
    <t>RV</t>
  </si>
  <si>
    <t>Mistresses</t>
  </si>
  <si>
    <t>Sleepy Hollow</t>
  </si>
  <si>
    <t>Grey's Anatomy</t>
  </si>
  <si>
    <t>HTGWM</t>
  </si>
  <si>
    <t>Empire</t>
  </si>
  <si>
    <t>The Flash</t>
  </si>
  <si>
    <t>Being Mary Jane</t>
  </si>
  <si>
    <t>Season 12</t>
  </si>
  <si>
    <t>Episode 1</t>
  </si>
  <si>
    <t>Yes</t>
  </si>
  <si>
    <t>Season 4</t>
  </si>
  <si>
    <t>Season 3</t>
  </si>
  <si>
    <t>Season 13</t>
  </si>
  <si>
    <t>Episode 2</t>
  </si>
  <si>
    <t>(Guess)</t>
  </si>
  <si>
    <t>Episode 3</t>
  </si>
  <si>
    <t>Episode 4</t>
  </si>
  <si>
    <t>Episode 5</t>
  </si>
  <si>
    <t>Episode 6</t>
  </si>
  <si>
    <t>yes</t>
  </si>
  <si>
    <t>Episode 7</t>
  </si>
  <si>
    <t>Episode 8</t>
  </si>
  <si>
    <t>Episode 9</t>
  </si>
  <si>
    <t>Winter Finale</t>
  </si>
  <si>
    <t>Season Finale</t>
  </si>
  <si>
    <t>Episode 10</t>
  </si>
  <si>
    <t>YEs</t>
  </si>
  <si>
    <t>Season 2</t>
  </si>
  <si>
    <t>Episode 11</t>
  </si>
  <si>
    <t>Episode 12</t>
  </si>
  <si>
    <t>Episode 13</t>
  </si>
  <si>
    <t>Episode 14</t>
  </si>
  <si>
    <t>Episode 15</t>
  </si>
  <si>
    <t>Episode 16</t>
  </si>
  <si>
    <t>Episode 17</t>
  </si>
  <si>
    <t>Episode 18</t>
  </si>
  <si>
    <t>Episode 19</t>
  </si>
  <si>
    <t>Episode 20</t>
  </si>
  <si>
    <t>Episode 21</t>
  </si>
  <si>
    <t>Episode 22</t>
  </si>
  <si>
    <t>Season 11</t>
  </si>
  <si>
    <t>Episode 23</t>
  </si>
  <si>
    <t>Season 1</t>
  </si>
  <si>
    <t>Season 10</t>
  </si>
  <si>
    <t>Episode length</t>
  </si>
  <si>
    <t>mins</t>
  </si>
  <si>
    <t>Total length</t>
  </si>
  <si>
    <t>Mins</t>
  </si>
  <si>
    <t>hours</t>
  </si>
  <si>
    <t>Left</t>
  </si>
  <si>
    <t>Total hours</t>
  </si>
  <si>
    <t>Total Watched</t>
  </si>
  <si>
    <t>Program Information</t>
  </si>
  <si>
    <t>Show</t>
  </si>
  <si>
    <t>Writers</t>
  </si>
  <si>
    <t>Writer Demographics</t>
  </si>
  <si>
    <t>Network</t>
  </si>
  <si>
    <t>Types of Job</t>
  </si>
  <si>
    <t>How to Get Away With Murder</t>
  </si>
  <si>
    <t>Shonda Rhimes</t>
  </si>
  <si>
    <t>BW</t>
  </si>
  <si>
    <t>ABC Studios</t>
  </si>
  <si>
    <t>Moderate</t>
  </si>
  <si>
    <t>Frequent</t>
  </si>
  <si>
    <t>White Collar</t>
  </si>
  <si>
    <t>Phillip Iscove</t>
  </si>
  <si>
    <t>WM</t>
  </si>
  <si>
    <t>Fox</t>
  </si>
  <si>
    <t>Infrequent</t>
  </si>
  <si>
    <t>Blue Collar</t>
  </si>
  <si>
    <t>K.J. Steinberg</t>
  </si>
  <si>
    <t>WW</t>
  </si>
  <si>
    <t>Mara Brock Akil</t>
  </si>
  <si>
    <t>BET</t>
  </si>
  <si>
    <t>Lee Daniels</t>
  </si>
  <si>
    <t>BM</t>
  </si>
  <si>
    <t>Both</t>
  </si>
  <si>
    <t>Hart Hanson</t>
  </si>
  <si>
    <t>Greg Berlanti</t>
  </si>
  <si>
    <t>CW</t>
  </si>
  <si>
    <t>Total Episodes Left</t>
  </si>
  <si>
    <t>Total with NH</t>
  </si>
  <si>
    <t>Minor BW</t>
  </si>
  <si>
    <t>Extra BW</t>
  </si>
  <si>
    <t>Column1</t>
  </si>
  <si>
    <t>Column2</t>
  </si>
  <si>
    <t>Column3</t>
  </si>
  <si>
    <t>Column4</t>
  </si>
  <si>
    <t>Column5</t>
  </si>
  <si>
    <t>Column6</t>
  </si>
  <si>
    <t>Column7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</si>
</sst>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18">
    <xf numFmtId="0" fontId="0" fillId="0" borderId="0" xfId="0"/>
    <xf numFmtId="0" fontId="0" fillId="0" borderId="0" xfId="0" applyBorder="1"/>
    <xf numFmtId="16" fontId="0" fillId="0" borderId="0" xfId="0" applyNumberFormat="1"/>
    <xf numFmtId="0" fontId="0" fillId="0" borderId="0" xfId="0" applyFill="1" applyBorder="1"/>
    <xf numFmtId="0" fontId="1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textRotation="90" wrapText="1"/>
    </xf>
    <xf numFmtId="0" fontId="2" fillId="0" borderId="0" xfId="0" applyFont="1" applyBorder="1" applyAlignment="1"/>
    <xf numFmtId="0" fontId="1" fillId="0" borderId="1" xfId="0" applyFont="1" applyBorder="1"/>
    <xf numFmtId="1" fontId="0" fillId="0" borderId="0" xfId="0" applyNumberFormat="1"/>
    <xf numFmtId="0" fontId="1" fillId="0" borderId="0" xfId="0" applyFont="1" applyFill="1" applyBorder="1"/>
    <xf numFmtId="0" fontId="3" fillId="0" borderId="0" xfId="1"/>
    <xf numFmtId="0" fontId="4" fillId="2" borderId="0" xfId="2"/>
    <xf numFmtId="0" fontId="0" fillId="0" borderId="0" xfId="0" applyFont="1"/>
    <xf numFmtId="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textRotation="90" wrapText="1"/>
    </xf>
  </cellXfs>
  <cellStyles count="3">
    <cellStyle name="40% - Accent6" xfId="2" builtinId="51"/>
    <cellStyle name="Normal" xfId="0" builtinId="0"/>
    <cellStyle name="Warning Text" xfId="1" builtinId="11"/>
  </cellStyles>
  <dxfs count="7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G10" totalsRowShown="0">
  <autoFilter ref="A1:G10"/>
  <tableColumns count="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F91"/>
  <sheetViews>
    <sheetView tabSelected="1" topLeftCell="B4" workbookViewId="0">
      <selection activeCell="T9" sqref="T9"/>
    </sheetView>
  </sheetViews>
  <sheetFormatPr defaultColWidth="8.85546875" defaultRowHeight="15" x14ac:dyDescent="0.25"/>
  <cols>
    <col min="1" max="1" width="18.5703125" customWidth="1"/>
    <col min="2" max="2" width="11.42578125" customWidth="1"/>
    <col min="3" max="3" width="5.140625" customWidth="1"/>
    <col min="4" max="4" width="4.85546875" customWidth="1"/>
    <col min="5" max="5" width="9.42578125" customWidth="1"/>
    <col min="6" max="6" width="10.42578125" customWidth="1"/>
    <col min="7" max="8" width="4.42578125" customWidth="1"/>
    <col min="10" max="10" width="12.85546875" customWidth="1"/>
    <col min="11" max="12" width="4.7109375" customWidth="1"/>
    <col min="13" max="14" width="11.42578125" customWidth="1"/>
    <col min="15" max="16" width="6" customWidth="1"/>
    <col min="17" max="17" width="11.85546875" customWidth="1"/>
    <col min="18" max="18" width="10.85546875" customWidth="1"/>
    <col min="19" max="20" width="5.28515625" customWidth="1"/>
    <col min="21" max="22" width="12.140625" customWidth="1"/>
    <col min="23" max="24" width="5.140625" customWidth="1"/>
    <col min="25" max="25" width="11.5703125" customWidth="1"/>
    <col min="26" max="26" width="12.42578125" customWidth="1"/>
    <col min="27" max="28" width="4.7109375" customWidth="1"/>
    <col min="30" max="30" width="14.85546875" customWidth="1"/>
    <col min="31" max="31" width="4.7109375" customWidth="1"/>
    <col min="32" max="32" width="5.42578125" customWidth="1"/>
  </cols>
  <sheetData>
    <row r="6" spans="1:32" x14ac:dyDescent="0.25">
      <c r="A6" s="16" t="s">
        <v>0</v>
      </c>
      <c r="B6" s="16"/>
      <c r="C6" s="4"/>
      <c r="D6" s="4" t="s">
        <v>1</v>
      </c>
      <c r="E6" s="16" t="s">
        <v>2</v>
      </c>
      <c r="F6" s="16"/>
      <c r="G6" s="4"/>
      <c r="H6" s="4" t="s">
        <v>1</v>
      </c>
      <c r="I6" s="16" t="s">
        <v>3</v>
      </c>
      <c r="J6" s="16"/>
      <c r="K6" s="4"/>
      <c r="L6" s="4" t="s">
        <v>1</v>
      </c>
      <c r="M6" s="16" t="s">
        <v>4</v>
      </c>
      <c r="N6" s="16"/>
      <c r="O6" s="4"/>
      <c r="P6" s="4" t="s">
        <v>1</v>
      </c>
      <c r="Q6" s="16" t="s">
        <v>5</v>
      </c>
      <c r="R6" s="16"/>
      <c r="S6" s="4"/>
      <c r="T6" s="4" t="s">
        <v>1</v>
      </c>
      <c r="U6" s="16" t="s">
        <v>6</v>
      </c>
      <c r="V6" s="16"/>
      <c r="W6" s="4"/>
      <c r="X6" s="4" t="s">
        <v>1</v>
      </c>
      <c r="Y6" s="16" t="s">
        <v>7</v>
      </c>
      <c r="Z6" s="16"/>
      <c r="AA6" s="4"/>
      <c r="AB6" s="4" t="s">
        <v>1</v>
      </c>
      <c r="AC6" s="16" t="s">
        <v>8</v>
      </c>
      <c r="AD6" s="16"/>
      <c r="AF6" t="s">
        <v>1</v>
      </c>
    </row>
    <row r="7" spans="1:32" x14ac:dyDescent="0.25">
      <c r="A7" t="s">
        <v>9</v>
      </c>
      <c r="B7" t="s">
        <v>10</v>
      </c>
      <c r="C7" t="s">
        <v>11</v>
      </c>
      <c r="E7" t="s">
        <v>12</v>
      </c>
      <c r="F7" t="s">
        <v>10</v>
      </c>
      <c r="G7" t="s">
        <v>11</v>
      </c>
      <c r="I7" t="s">
        <v>13</v>
      </c>
      <c r="J7" t="s">
        <v>10</v>
      </c>
      <c r="K7" t="s">
        <v>11</v>
      </c>
      <c r="L7" t="s">
        <v>11</v>
      </c>
      <c r="M7" t="s">
        <v>14</v>
      </c>
      <c r="N7" t="s">
        <v>10</v>
      </c>
      <c r="O7" t="s">
        <v>11</v>
      </c>
      <c r="P7" t="s">
        <v>11</v>
      </c>
      <c r="Q7" t="s">
        <v>13</v>
      </c>
      <c r="R7" t="s">
        <v>10</v>
      </c>
      <c r="S7" t="s">
        <v>11</v>
      </c>
      <c r="U7" t="s">
        <v>13</v>
      </c>
      <c r="V7" t="s">
        <v>10</v>
      </c>
      <c r="W7" t="s">
        <v>11</v>
      </c>
      <c r="Y7" t="s">
        <v>13</v>
      </c>
      <c r="Z7" t="s">
        <v>10</v>
      </c>
      <c r="AA7" t="s">
        <v>11</v>
      </c>
      <c r="AC7" t="s">
        <v>13</v>
      </c>
      <c r="AD7" t="s">
        <v>10</v>
      </c>
      <c r="AE7" t="s">
        <v>11</v>
      </c>
      <c r="AF7" t="s">
        <v>11</v>
      </c>
    </row>
    <row r="8" spans="1:32" x14ac:dyDescent="0.25">
      <c r="B8" t="s">
        <v>15</v>
      </c>
      <c r="C8" t="s">
        <v>11</v>
      </c>
      <c r="F8" t="s">
        <v>15</v>
      </c>
      <c r="G8" t="s">
        <v>11</v>
      </c>
      <c r="J8" t="s">
        <v>15</v>
      </c>
      <c r="K8" t="s">
        <v>11</v>
      </c>
      <c r="R8" t="s">
        <v>15</v>
      </c>
      <c r="S8" t="s">
        <v>11</v>
      </c>
      <c r="U8" t="s">
        <v>16</v>
      </c>
      <c r="V8" t="s">
        <v>15</v>
      </c>
      <c r="W8" t="s">
        <v>11</v>
      </c>
      <c r="Y8" t="s">
        <v>16</v>
      </c>
      <c r="Z8" t="s">
        <v>15</v>
      </c>
      <c r="AA8" t="s">
        <v>11</v>
      </c>
      <c r="AD8" t="s">
        <v>15</v>
      </c>
      <c r="AE8" t="s">
        <v>11</v>
      </c>
    </row>
    <row r="9" spans="1:32" x14ac:dyDescent="0.25">
      <c r="B9" t="s">
        <v>17</v>
      </c>
      <c r="C9" t="s">
        <v>11</v>
      </c>
      <c r="F9" t="s">
        <v>17</v>
      </c>
      <c r="G9" t="s">
        <v>11</v>
      </c>
      <c r="J9" t="s">
        <v>17</v>
      </c>
      <c r="K9" t="s">
        <v>11</v>
      </c>
      <c r="R9" t="s">
        <v>17</v>
      </c>
      <c r="S9" t="s">
        <v>11</v>
      </c>
      <c r="T9" t="s">
        <v>11</v>
      </c>
      <c r="V9" t="s">
        <v>17</v>
      </c>
      <c r="W9" t="s">
        <v>11</v>
      </c>
      <c r="X9" t="s">
        <v>11</v>
      </c>
      <c r="Z9" t="s">
        <v>17</v>
      </c>
      <c r="AA9" t="s">
        <v>11</v>
      </c>
      <c r="AD9" t="s">
        <v>17</v>
      </c>
      <c r="AE9" t="s">
        <v>11</v>
      </c>
      <c r="AF9" t="s">
        <v>11</v>
      </c>
    </row>
    <row r="10" spans="1:32" x14ac:dyDescent="0.25">
      <c r="B10" t="s">
        <v>18</v>
      </c>
      <c r="C10" t="s">
        <v>11</v>
      </c>
      <c r="F10" t="s">
        <v>18</v>
      </c>
      <c r="G10" t="s">
        <v>11</v>
      </c>
      <c r="J10" t="s">
        <v>18</v>
      </c>
      <c r="K10" t="s">
        <v>11</v>
      </c>
      <c r="R10" t="s">
        <v>18</v>
      </c>
      <c r="S10" t="s">
        <v>11</v>
      </c>
      <c r="V10" t="s">
        <v>18</v>
      </c>
      <c r="W10" t="s">
        <v>11</v>
      </c>
      <c r="Z10" t="s">
        <v>18</v>
      </c>
      <c r="AA10" t="s">
        <v>11</v>
      </c>
      <c r="AD10" t="s">
        <v>18</v>
      </c>
      <c r="AE10" t="s">
        <v>11</v>
      </c>
      <c r="AF10" t="s">
        <v>11</v>
      </c>
    </row>
    <row r="11" spans="1:32" x14ac:dyDescent="0.25">
      <c r="B11" t="s">
        <v>19</v>
      </c>
      <c r="C11" t="s">
        <v>11</v>
      </c>
      <c r="F11" t="s">
        <v>19</v>
      </c>
      <c r="G11" t="s">
        <v>11</v>
      </c>
      <c r="J11" t="s">
        <v>19</v>
      </c>
      <c r="K11" t="s">
        <v>11</v>
      </c>
      <c r="L11" t="s">
        <v>11</v>
      </c>
      <c r="R11" t="s">
        <v>19</v>
      </c>
      <c r="S11" t="s">
        <v>11</v>
      </c>
      <c r="T11" t="s">
        <v>11</v>
      </c>
      <c r="V11" t="s">
        <v>19</v>
      </c>
      <c r="W11" t="s">
        <v>11</v>
      </c>
      <c r="Z11" t="s">
        <v>19</v>
      </c>
      <c r="AA11" t="s">
        <v>11</v>
      </c>
      <c r="AD11" t="s">
        <v>19</v>
      </c>
      <c r="AE11" t="s">
        <v>11</v>
      </c>
    </row>
    <row r="12" spans="1:32" x14ac:dyDescent="0.25">
      <c r="A12" t="s">
        <v>42</v>
      </c>
      <c r="B12" t="s">
        <v>10</v>
      </c>
      <c r="C12" t="s">
        <v>11</v>
      </c>
      <c r="F12" t="s">
        <v>20</v>
      </c>
      <c r="G12" t="s">
        <v>11</v>
      </c>
      <c r="J12" t="s">
        <v>20</v>
      </c>
      <c r="K12" t="s">
        <v>21</v>
      </c>
      <c r="R12" t="s">
        <v>20</v>
      </c>
      <c r="S12" t="s">
        <v>11</v>
      </c>
      <c r="V12" t="s">
        <v>20</v>
      </c>
      <c r="W12" t="s">
        <v>11</v>
      </c>
      <c r="X12" t="s">
        <v>11</v>
      </c>
      <c r="Z12" t="s">
        <v>20</v>
      </c>
      <c r="AA12" t="s">
        <v>11</v>
      </c>
      <c r="AD12" t="s">
        <v>20</v>
      </c>
      <c r="AE12" t="s">
        <v>11</v>
      </c>
    </row>
    <row r="13" spans="1:32" x14ac:dyDescent="0.25">
      <c r="B13" t="s">
        <v>15</v>
      </c>
      <c r="C13" t="s">
        <v>11</v>
      </c>
      <c r="F13" t="s">
        <v>22</v>
      </c>
      <c r="G13" t="s">
        <v>11</v>
      </c>
      <c r="J13" t="s">
        <v>22</v>
      </c>
      <c r="K13" t="s">
        <v>21</v>
      </c>
      <c r="R13" t="s">
        <v>22</v>
      </c>
      <c r="S13" t="s">
        <v>11</v>
      </c>
      <c r="V13" t="s">
        <v>22</v>
      </c>
      <c r="W13" t="s">
        <v>11</v>
      </c>
      <c r="Z13" t="s">
        <v>22</v>
      </c>
      <c r="AA13" t="s">
        <v>11</v>
      </c>
      <c r="AD13" t="s">
        <v>22</v>
      </c>
      <c r="AE13" t="s">
        <v>11</v>
      </c>
    </row>
    <row r="14" spans="1:32" x14ac:dyDescent="0.25">
      <c r="B14" t="s">
        <v>17</v>
      </c>
      <c r="C14" t="s">
        <v>11</v>
      </c>
      <c r="F14" t="s">
        <v>23</v>
      </c>
      <c r="G14" t="s">
        <v>11</v>
      </c>
      <c r="J14" t="s">
        <v>23</v>
      </c>
      <c r="K14" t="s">
        <v>21</v>
      </c>
      <c r="R14" t="s">
        <v>23</v>
      </c>
      <c r="S14" t="s">
        <v>11</v>
      </c>
      <c r="V14" t="s">
        <v>23</v>
      </c>
      <c r="W14" t="s">
        <v>11</v>
      </c>
      <c r="X14" t="s">
        <v>11</v>
      </c>
      <c r="Z14" t="s">
        <v>23</v>
      </c>
      <c r="AA14" t="s">
        <v>11</v>
      </c>
      <c r="AD14" t="s">
        <v>23</v>
      </c>
      <c r="AE14" t="s">
        <v>11</v>
      </c>
      <c r="AF14" t="s">
        <v>11</v>
      </c>
    </row>
    <row r="15" spans="1:32" x14ac:dyDescent="0.25">
      <c r="B15" t="s">
        <v>18</v>
      </c>
      <c r="C15" t="s">
        <v>11</v>
      </c>
      <c r="F15" t="s">
        <v>24</v>
      </c>
      <c r="G15" t="s">
        <v>11</v>
      </c>
      <c r="J15" t="s">
        <v>24</v>
      </c>
      <c r="K15" t="s">
        <v>11</v>
      </c>
      <c r="Q15" t="s">
        <v>25</v>
      </c>
      <c r="R15" t="s">
        <v>24</v>
      </c>
      <c r="S15" t="s">
        <v>11</v>
      </c>
      <c r="T15" t="s">
        <v>11</v>
      </c>
      <c r="U15" t="s">
        <v>26</v>
      </c>
      <c r="V15" t="s">
        <v>24</v>
      </c>
      <c r="W15" t="s">
        <v>11</v>
      </c>
      <c r="Y15" t="s">
        <v>26</v>
      </c>
      <c r="Z15" t="s">
        <v>24</v>
      </c>
      <c r="AA15" t="s">
        <v>11</v>
      </c>
      <c r="AD15" t="s">
        <v>24</v>
      </c>
      <c r="AE15" t="s">
        <v>11</v>
      </c>
      <c r="AF15" t="s">
        <v>11</v>
      </c>
    </row>
    <row r="16" spans="1:32" x14ac:dyDescent="0.25">
      <c r="B16" t="s">
        <v>19</v>
      </c>
      <c r="C16" t="s">
        <v>11</v>
      </c>
      <c r="F16" t="s">
        <v>27</v>
      </c>
      <c r="G16" t="s">
        <v>11</v>
      </c>
      <c r="J16" t="s">
        <v>27</v>
      </c>
      <c r="K16" t="s">
        <v>28</v>
      </c>
      <c r="L16" t="s">
        <v>11</v>
      </c>
      <c r="Q16" t="s">
        <v>29</v>
      </c>
      <c r="R16" t="s">
        <v>10</v>
      </c>
      <c r="S16" t="s">
        <v>11</v>
      </c>
      <c r="U16" t="s">
        <v>29</v>
      </c>
      <c r="V16" t="s">
        <v>10</v>
      </c>
      <c r="W16" t="s">
        <v>11</v>
      </c>
      <c r="Z16" t="s">
        <v>27</v>
      </c>
      <c r="AA16" t="s">
        <v>11</v>
      </c>
      <c r="AD16" t="s">
        <v>27</v>
      </c>
      <c r="AE16" t="s">
        <v>11</v>
      </c>
    </row>
    <row r="17" spans="2:32" x14ac:dyDescent="0.25">
      <c r="B17" t="s">
        <v>20</v>
      </c>
      <c r="C17" t="s">
        <v>11</v>
      </c>
      <c r="F17" t="s">
        <v>30</v>
      </c>
      <c r="G17" t="s">
        <v>11</v>
      </c>
      <c r="J17" t="s">
        <v>30</v>
      </c>
      <c r="K17" t="s">
        <v>11</v>
      </c>
      <c r="L17" t="s">
        <v>11</v>
      </c>
      <c r="R17" t="s">
        <v>15</v>
      </c>
      <c r="S17" t="s">
        <v>11</v>
      </c>
      <c r="T17" t="s">
        <v>11</v>
      </c>
      <c r="V17" t="s">
        <v>15</v>
      </c>
      <c r="W17" t="s">
        <v>11</v>
      </c>
      <c r="Z17" t="s">
        <v>30</v>
      </c>
      <c r="AA17" t="s">
        <v>11</v>
      </c>
      <c r="AC17" t="s">
        <v>29</v>
      </c>
      <c r="AD17" t="s">
        <v>10</v>
      </c>
      <c r="AE17" t="s">
        <v>11</v>
      </c>
      <c r="AF17" t="s">
        <v>11</v>
      </c>
    </row>
    <row r="18" spans="2:32" x14ac:dyDescent="0.25">
      <c r="B18" t="s">
        <v>22</v>
      </c>
      <c r="C18" t="s">
        <v>11</v>
      </c>
      <c r="D18" t="s">
        <v>11</v>
      </c>
      <c r="F18" t="s">
        <v>31</v>
      </c>
      <c r="G18" t="s">
        <v>11</v>
      </c>
      <c r="J18" t="s">
        <v>31</v>
      </c>
      <c r="K18" t="s">
        <v>11</v>
      </c>
      <c r="L18" t="s">
        <v>11</v>
      </c>
      <c r="R18" t="s">
        <v>17</v>
      </c>
      <c r="S18" t="s">
        <v>11</v>
      </c>
      <c r="T18" t="s">
        <v>11</v>
      </c>
      <c r="V18" t="s">
        <v>17</v>
      </c>
      <c r="W18" t="s">
        <v>11</v>
      </c>
      <c r="Y18" t="s">
        <v>29</v>
      </c>
      <c r="Z18" t="s">
        <v>10</v>
      </c>
      <c r="AA18" t="s">
        <v>11</v>
      </c>
      <c r="AD18" t="s">
        <v>15</v>
      </c>
      <c r="AE18" t="s">
        <v>11</v>
      </c>
    </row>
    <row r="19" spans="2:32" x14ac:dyDescent="0.25">
      <c r="B19" t="s">
        <v>23</v>
      </c>
      <c r="C19" t="s">
        <v>11</v>
      </c>
      <c r="F19" t="s">
        <v>32</v>
      </c>
      <c r="G19" t="s">
        <v>11</v>
      </c>
      <c r="H19" t="s">
        <v>11</v>
      </c>
      <c r="J19" t="s">
        <v>32</v>
      </c>
      <c r="K19" t="s">
        <v>11</v>
      </c>
      <c r="L19" t="s">
        <v>11</v>
      </c>
      <c r="R19" t="s">
        <v>18</v>
      </c>
      <c r="S19" t="s">
        <v>11</v>
      </c>
      <c r="T19" t="s">
        <v>11</v>
      </c>
      <c r="V19" t="s">
        <v>18</v>
      </c>
      <c r="W19" t="s">
        <v>11</v>
      </c>
      <c r="X19" t="s">
        <v>11</v>
      </c>
      <c r="Z19" t="s">
        <v>15</v>
      </c>
      <c r="AA19" t="s">
        <v>11</v>
      </c>
      <c r="AD19" t="s">
        <v>17</v>
      </c>
      <c r="AE19" t="s">
        <v>11</v>
      </c>
    </row>
    <row r="20" spans="2:32" x14ac:dyDescent="0.25">
      <c r="B20" t="s">
        <v>24</v>
      </c>
      <c r="C20" t="s">
        <v>11</v>
      </c>
      <c r="E20" t="s">
        <v>13</v>
      </c>
      <c r="F20" t="s">
        <v>10</v>
      </c>
      <c r="G20" t="s">
        <v>11</v>
      </c>
      <c r="J20" t="s">
        <v>33</v>
      </c>
      <c r="K20" t="s">
        <v>11</v>
      </c>
      <c r="L20" t="s">
        <v>11</v>
      </c>
      <c r="R20" t="s">
        <v>19</v>
      </c>
      <c r="S20" t="s">
        <v>11</v>
      </c>
      <c r="V20" t="s">
        <v>19</v>
      </c>
      <c r="W20" t="s">
        <v>11</v>
      </c>
      <c r="X20" t="s">
        <v>11</v>
      </c>
      <c r="Z20" t="s">
        <v>17</v>
      </c>
      <c r="AA20" t="s">
        <v>11</v>
      </c>
      <c r="AD20" t="s">
        <v>18</v>
      </c>
      <c r="AE20" t="s">
        <v>11</v>
      </c>
    </row>
    <row r="21" spans="2:32" x14ac:dyDescent="0.25">
      <c r="B21" t="s">
        <v>27</v>
      </c>
      <c r="C21" t="s">
        <v>11</v>
      </c>
      <c r="F21" t="s">
        <v>15</v>
      </c>
      <c r="G21" t="s">
        <v>11</v>
      </c>
      <c r="J21" t="s">
        <v>34</v>
      </c>
      <c r="K21" t="s">
        <v>11</v>
      </c>
      <c r="L21" t="s">
        <v>11</v>
      </c>
      <c r="R21" t="s">
        <v>20</v>
      </c>
      <c r="S21" t="s">
        <v>11</v>
      </c>
      <c r="T21" t="s">
        <v>11</v>
      </c>
      <c r="V21" t="s">
        <v>20</v>
      </c>
      <c r="W21" t="s">
        <v>11</v>
      </c>
      <c r="Z21" t="s">
        <v>18</v>
      </c>
      <c r="AA21" t="s">
        <v>28</v>
      </c>
      <c r="AD21" t="s">
        <v>19</v>
      </c>
      <c r="AE21" t="s">
        <v>11</v>
      </c>
    </row>
    <row r="22" spans="2:32" x14ac:dyDescent="0.25">
      <c r="B22" t="s">
        <v>30</v>
      </c>
      <c r="C22" t="s">
        <v>11</v>
      </c>
      <c r="F22" t="s">
        <v>17</v>
      </c>
      <c r="G22" t="s">
        <v>11</v>
      </c>
      <c r="J22" t="s">
        <v>35</v>
      </c>
      <c r="K22" t="s">
        <v>11</v>
      </c>
      <c r="L22" t="s">
        <v>11</v>
      </c>
      <c r="R22" t="s">
        <v>22</v>
      </c>
      <c r="S22" t="s">
        <v>11</v>
      </c>
      <c r="V22" t="s">
        <v>22</v>
      </c>
      <c r="W22" t="s">
        <v>11</v>
      </c>
      <c r="Z22" t="s">
        <v>19</v>
      </c>
      <c r="AA22" t="s">
        <v>28</v>
      </c>
      <c r="AD22" t="s">
        <v>20</v>
      </c>
      <c r="AE22" t="s">
        <v>11</v>
      </c>
      <c r="AF22" t="s">
        <v>11</v>
      </c>
    </row>
    <row r="23" spans="2:32" x14ac:dyDescent="0.25">
      <c r="B23" t="s">
        <v>31</v>
      </c>
      <c r="C23" t="s">
        <v>11</v>
      </c>
      <c r="F23" t="s">
        <v>18</v>
      </c>
      <c r="G23" t="s">
        <v>11</v>
      </c>
      <c r="H23" t="s">
        <v>11</v>
      </c>
      <c r="J23" t="s">
        <v>36</v>
      </c>
      <c r="K23" t="s">
        <v>11</v>
      </c>
      <c r="L23" t="s">
        <v>11</v>
      </c>
      <c r="R23" t="s">
        <v>23</v>
      </c>
      <c r="S23" t="s">
        <v>11</v>
      </c>
      <c r="T23" t="s">
        <v>11</v>
      </c>
      <c r="V23" t="s">
        <v>23</v>
      </c>
      <c r="W23" t="s">
        <v>11</v>
      </c>
      <c r="Z23" t="s">
        <v>20</v>
      </c>
      <c r="AA23" t="s">
        <v>11</v>
      </c>
      <c r="AD23" t="s">
        <v>22</v>
      </c>
      <c r="AE23" t="s">
        <v>11</v>
      </c>
      <c r="AF23" t="s">
        <v>11</v>
      </c>
    </row>
    <row r="24" spans="2:32" x14ac:dyDescent="0.25">
      <c r="B24" t="s">
        <v>32</v>
      </c>
      <c r="C24" t="s">
        <v>11</v>
      </c>
      <c r="F24" t="s">
        <v>19</v>
      </c>
      <c r="G24" t="s">
        <v>11</v>
      </c>
      <c r="J24" t="s">
        <v>37</v>
      </c>
      <c r="K24" t="s">
        <v>11</v>
      </c>
      <c r="L24" t="s">
        <v>11</v>
      </c>
      <c r="R24" t="s">
        <v>24</v>
      </c>
      <c r="S24" t="s">
        <v>11</v>
      </c>
      <c r="T24" t="s">
        <v>11</v>
      </c>
      <c r="V24" t="s">
        <v>24</v>
      </c>
      <c r="W24" t="s">
        <v>11</v>
      </c>
      <c r="X24" t="s">
        <v>11</v>
      </c>
      <c r="Z24" t="s">
        <v>22</v>
      </c>
      <c r="AA24" t="s">
        <v>28</v>
      </c>
      <c r="AD24" t="s">
        <v>23</v>
      </c>
      <c r="AE24" t="s">
        <v>11</v>
      </c>
      <c r="AF24" t="s">
        <v>11</v>
      </c>
    </row>
    <row r="25" spans="2:32" x14ac:dyDescent="0.25">
      <c r="B25" t="s">
        <v>33</v>
      </c>
      <c r="C25" t="s">
        <v>11</v>
      </c>
      <c r="F25" t="s">
        <v>20</v>
      </c>
      <c r="G25" t="s">
        <v>11</v>
      </c>
      <c r="I25" t="s">
        <v>29</v>
      </c>
      <c r="J25" t="s">
        <v>10</v>
      </c>
      <c r="K25" t="s">
        <v>11</v>
      </c>
      <c r="R25" t="s">
        <v>27</v>
      </c>
      <c r="S25" t="s">
        <v>11</v>
      </c>
      <c r="T25" t="s">
        <v>11</v>
      </c>
      <c r="V25" t="s">
        <v>27</v>
      </c>
      <c r="W25" t="s">
        <v>11</v>
      </c>
      <c r="X25" t="s">
        <v>11</v>
      </c>
      <c r="Z25" t="s">
        <v>23</v>
      </c>
      <c r="AA25" t="s">
        <v>11</v>
      </c>
      <c r="AD25" t="s">
        <v>24</v>
      </c>
      <c r="AE25" t="s">
        <v>11</v>
      </c>
    </row>
    <row r="26" spans="2:32" x14ac:dyDescent="0.25">
      <c r="B26" t="s">
        <v>34</v>
      </c>
      <c r="C26" t="s">
        <v>11</v>
      </c>
      <c r="F26" t="s">
        <v>22</v>
      </c>
      <c r="G26" t="s">
        <v>11</v>
      </c>
      <c r="J26" t="s">
        <v>15</v>
      </c>
      <c r="K26" t="s">
        <v>11</v>
      </c>
      <c r="R26" t="s">
        <v>30</v>
      </c>
      <c r="S26" t="s">
        <v>11</v>
      </c>
      <c r="V26" t="s">
        <v>30</v>
      </c>
      <c r="W26" t="s">
        <v>11</v>
      </c>
      <c r="Z26" t="s">
        <v>24</v>
      </c>
      <c r="AA26" t="s">
        <v>28</v>
      </c>
      <c r="AD26" t="s">
        <v>27</v>
      </c>
      <c r="AE26" t="s">
        <v>11</v>
      </c>
      <c r="AF26" t="s">
        <v>11</v>
      </c>
    </row>
    <row r="27" spans="2:32" x14ac:dyDescent="0.25">
      <c r="B27" t="s">
        <v>35</v>
      </c>
      <c r="C27" t="s">
        <v>11</v>
      </c>
      <c r="F27" t="s">
        <v>23</v>
      </c>
      <c r="G27" t="s">
        <v>11</v>
      </c>
      <c r="J27" t="s">
        <v>17</v>
      </c>
      <c r="K27" t="s">
        <v>11</v>
      </c>
      <c r="R27" t="s">
        <v>31</v>
      </c>
      <c r="S27" t="s">
        <v>11</v>
      </c>
      <c r="T27" t="s">
        <v>11</v>
      </c>
      <c r="V27" t="s">
        <v>31</v>
      </c>
      <c r="W27" t="s">
        <v>11</v>
      </c>
      <c r="X27" t="s">
        <v>11</v>
      </c>
      <c r="Z27" t="s">
        <v>27</v>
      </c>
      <c r="AA27" t="s">
        <v>11</v>
      </c>
      <c r="AD27" t="s">
        <v>30</v>
      </c>
      <c r="AE27" t="s">
        <v>11</v>
      </c>
    </row>
    <row r="28" spans="2:32" x14ac:dyDescent="0.25">
      <c r="B28" t="s">
        <v>36</v>
      </c>
      <c r="C28" t="s">
        <v>11</v>
      </c>
      <c r="F28" t="s">
        <v>24</v>
      </c>
      <c r="G28" t="s">
        <v>11</v>
      </c>
      <c r="J28" t="s">
        <v>18</v>
      </c>
      <c r="K28" t="s">
        <v>11</v>
      </c>
      <c r="R28" t="s">
        <v>32</v>
      </c>
      <c r="S28" t="s">
        <v>11</v>
      </c>
      <c r="T28" t="s">
        <v>11</v>
      </c>
      <c r="V28" t="s">
        <v>32</v>
      </c>
      <c r="W28" t="s">
        <v>11</v>
      </c>
      <c r="Z28" t="s">
        <v>30</v>
      </c>
      <c r="AA28" t="s">
        <v>28</v>
      </c>
      <c r="AD28" t="s">
        <v>31</v>
      </c>
      <c r="AE28" t="s">
        <v>11</v>
      </c>
    </row>
    <row r="29" spans="2:32" x14ac:dyDescent="0.25">
      <c r="B29" t="s">
        <v>37</v>
      </c>
      <c r="C29" t="s">
        <v>11</v>
      </c>
      <c r="F29" t="s">
        <v>27</v>
      </c>
      <c r="G29" t="s">
        <v>11</v>
      </c>
      <c r="H29" t="s">
        <v>11</v>
      </c>
      <c r="J29" t="s">
        <v>19</v>
      </c>
      <c r="K29" t="s">
        <v>11</v>
      </c>
      <c r="L29" t="s">
        <v>11</v>
      </c>
      <c r="R29" t="s">
        <v>33</v>
      </c>
      <c r="S29" t="s">
        <v>11</v>
      </c>
      <c r="T29" t="s">
        <v>11</v>
      </c>
      <c r="V29" t="s">
        <v>33</v>
      </c>
      <c r="W29" t="s">
        <v>11</v>
      </c>
      <c r="Z29" t="s">
        <v>31</v>
      </c>
      <c r="AA29" t="s">
        <v>28</v>
      </c>
      <c r="AC29" t="s">
        <v>44</v>
      </c>
      <c r="AD29" t="s">
        <v>10</v>
      </c>
      <c r="AE29" t="s">
        <v>11</v>
      </c>
    </row>
    <row r="30" spans="2:32" x14ac:dyDescent="0.25">
      <c r="B30" t="s">
        <v>38</v>
      </c>
      <c r="C30" t="s">
        <v>11</v>
      </c>
      <c r="F30" t="s">
        <v>30</v>
      </c>
      <c r="G30" t="s">
        <v>11</v>
      </c>
      <c r="J30" t="s">
        <v>20</v>
      </c>
      <c r="K30" t="s">
        <v>11</v>
      </c>
      <c r="R30" t="s">
        <v>34</v>
      </c>
      <c r="S30" t="s">
        <v>11</v>
      </c>
      <c r="T30" t="s">
        <v>11</v>
      </c>
      <c r="V30" t="s">
        <v>34</v>
      </c>
      <c r="W30" t="s">
        <v>11</v>
      </c>
      <c r="Z30" t="s">
        <v>32</v>
      </c>
      <c r="AA30" t="s">
        <v>11</v>
      </c>
      <c r="AD30" t="s">
        <v>15</v>
      </c>
      <c r="AE30" t="s">
        <v>11</v>
      </c>
      <c r="AF30" t="s">
        <v>11</v>
      </c>
    </row>
    <row r="31" spans="2:32" x14ac:dyDescent="0.25">
      <c r="B31" t="s">
        <v>39</v>
      </c>
      <c r="C31" t="s">
        <v>11</v>
      </c>
      <c r="F31" t="s">
        <v>31</v>
      </c>
      <c r="G31" t="s">
        <v>11</v>
      </c>
      <c r="J31" t="s">
        <v>22</v>
      </c>
      <c r="K31" t="s">
        <v>11</v>
      </c>
      <c r="Q31" t="s">
        <v>44</v>
      </c>
      <c r="R31" t="s">
        <v>10</v>
      </c>
      <c r="S31" t="s">
        <v>11</v>
      </c>
      <c r="V31" t="s">
        <v>35</v>
      </c>
      <c r="W31" t="s">
        <v>11</v>
      </c>
      <c r="Z31" t="s">
        <v>33</v>
      </c>
      <c r="AA31" t="s">
        <v>11</v>
      </c>
      <c r="AD31" t="s">
        <v>17</v>
      </c>
      <c r="AE31" t="s">
        <v>11</v>
      </c>
      <c r="AF31" t="s">
        <v>11</v>
      </c>
    </row>
    <row r="32" spans="2:32" x14ac:dyDescent="0.25">
      <c r="B32" t="s">
        <v>40</v>
      </c>
      <c r="C32" t="s">
        <v>11</v>
      </c>
      <c r="F32" t="s">
        <v>32</v>
      </c>
      <c r="G32" t="s">
        <v>11</v>
      </c>
      <c r="J32" t="s">
        <v>23</v>
      </c>
      <c r="K32" t="s">
        <v>11</v>
      </c>
      <c r="L32" t="s">
        <v>11</v>
      </c>
      <c r="R32" t="s">
        <v>15</v>
      </c>
      <c r="S32" t="s">
        <v>11</v>
      </c>
      <c r="V32" t="s">
        <v>36</v>
      </c>
      <c r="W32" t="s">
        <v>11</v>
      </c>
      <c r="Z32" t="s">
        <v>34</v>
      </c>
      <c r="AA32" t="s">
        <v>11</v>
      </c>
      <c r="AB32" t="s">
        <v>11</v>
      </c>
      <c r="AD32" t="s">
        <v>18</v>
      </c>
      <c r="AE32" t="s">
        <v>11</v>
      </c>
    </row>
    <row r="33" spans="1:32" x14ac:dyDescent="0.25">
      <c r="B33" t="s">
        <v>41</v>
      </c>
      <c r="C33" t="s">
        <v>11</v>
      </c>
      <c r="E33" t="s">
        <v>29</v>
      </c>
      <c r="F33" t="s">
        <v>10</v>
      </c>
      <c r="G33" t="s">
        <v>11</v>
      </c>
      <c r="J33" t="s">
        <v>24</v>
      </c>
      <c r="K33" t="s">
        <v>11</v>
      </c>
      <c r="L33" t="s">
        <v>11</v>
      </c>
      <c r="R33" t="s">
        <v>17</v>
      </c>
      <c r="S33" t="s">
        <v>11</v>
      </c>
      <c r="T33" t="s">
        <v>11</v>
      </c>
      <c r="V33" t="s">
        <v>37</v>
      </c>
      <c r="W33" t="s">
        <v>11</v>
      </c>
      <c r="Z33" t="s">
        <v>35</v>
      </c>
      <c r="AA33" t="s">
        <v>11</v>
      </c>
      <c r="AD33" t="s">
        <v>19</v>
      </c>
      <c r="AE33" t="s">
        <v>11</v>
      </c>
    </row>
    <row r="34" spans="1:32" x14ac:dyDescent="0.25">
      <c r="A34" t="s">
        <v>45</v>
      </c>
      <c r="B34" t="s">
        <v>10</v>
      </c>
      <c r="C34" t="s">
        <v>11</v>
      </c>
      <c r="F34" t="s">
        <v>15</v>
      </c>
      <c r="G34" t="s">
        <v>11</v>
      </c>
      <c r="J34" t="s">
        <v>27</v>
      </c>
      <c r="K34" t="s">
        <v>11</v>
      </c>
      <c r="R34" t="s">
        <v>18</v>
      </c>
      <c r="S34" t="s">
        <v>11</v>
      </c>
      <c r="T34" t="s">
        <v>11</v>
      </c>
      <c r="U34" t="s">
        <v>44</v>
      </c>
      <c r="V34" t="s">
        <v>10</v>
      </c>
      <c r="W34" t="s">
        <v>11</v>
      </c>
      <c r="Z34" t="s">
        <v>36</v>
      </c>
      <c r="AA34" t="s">
        <v>11</v>
      </c>
      <c r="AD34" t="s">
        <v>20</v>
      </c>
      <c r="AE34" t="s">
        <v>11</v>
      </c>
    </row>
    <row r="35" spans="1:32" x14ac:dyDescent="0.25">
      <c r="B35" t="s">
        <v>15</v>
      </c>
      <c r="C35" t="s">
        <v>11</v>
      </c>
      <c r="F35" t="s">
        <v>17</v>
      </c>
      <c r="G35" t="s">
        <v>11</v>
      </c>
      <c r="J35" t="s">
        <v>30</v>
      </c>
      <c r="K35" t="s">
        <v>11</v>
      </c>
      <c r="R35" t="s">
        <v>19</v>
      </c>
      <c r="S35" t="s">
        <v>11</v>
      </c>
      <c r="T35" t="s">
        <v>11</v>
      </c>
      <c r="V35" t="s">
        <v>15</v>
      </c>
      <c r="W35" t="s">
        <v>11</v>
      </c>
      <c r="X35" t="s">
        <v>11</v>
      </c>
      <c r="Z35" t="s">
        <v>37</v>
      </c>
      <c r="AA35" t="s">
        <v>11</v>
      </c>
      <c r="AD35" t="s">
        <v>22</v>
      </c>
      <c r="AE35" t="s">
        <v>11</v>
      </c>
    </row>
    <row r="36" spans="1:32" x14ac:dyDescent="0.25">
      <c r="B36" t="s">
        <v>17</v>
      </c>
      <c r="C36" t="s">
        <v>11</v>
      </c>
      <c r="F36" t="s">
        <v>18</v>
      </c>
      <c r="G36" t="s">
        <v>11</v>
      </c>
      <c r="J36" t="s">
        <v>31</v>
      </c>
      <c r="K36" t="s">
        <v>11</v>
      </c>
      <c r="R36" t="s">
        <v>20</v>
      </c>
      <c r="S36" t="s">
        <v>11</v>
      </c>
      <c r="V36" t="s">
        <v>17</v>
      </c>
      <c r="W36" t="s">
        <v>11</v>
      </c>
      <c r="Z36" t="s">
        <v>38</v>
      </c>
      <c r="AA36" t="s">
        <v>11</v>
      </c>
      <c r="AD36" t="s">
        <v>23</v>
      </c>
      <c r="AE36" t="s">
        <v>11</v>
      </c>
      <c r="AF36" t="s">
        <v>11</v>
      </c>
    </row>
    <row r="37" spans="1:32" x14ac:dyDescent="0.25">
      <c r="B37" t="s">
        <v>18</v>
      </c>
      <c r="C37" t="s">
        <v>11</v>
      </c>
      <c r="F37" t="s">
        <v>19</v>
      </c>
      <c r="G37" t="s">
        <v>11</v>
      </c>
      <c r="J37" t="s">
        <v>32</v>
      </c>
      <c r="K37" t="s">
        <v>11</v>
      </c>
      <c r="R37" t="s">
        <v>22</v>
      </c>
      <c r="S37" t="s">
        <v>11</v>
      </c>
      <c r="V37" t="s">
        <v>18</v>
      </c>
      <c r="W37" t="s">
        <v>11</v>
      </c>
      <c r="Z37" t="s">
        <v>39</v>
      </c>
      <c r="AA37" t="s">
        <v>11</v>
      </c>
      <c r="AD37" t="s">
        <v>24</v>
      </c>
      <c r="AE37" t="s">
        <v>11</v>
      </c>
    </row>
    <row r="38" spans="1:32" x14ac:dyDescent="0.25">
      <c r="B38" t="s">
        <v>19</v>
      </c>
      <c r="C38" t="s">
        <v>11</v>
      </c>
      <c r="F38" t="s">
        <v>20</v>
      </c>
      <c r="G38" t="s">
        <v>11</v>
      </c>
      <c r="J38" t="s">
        <v>33</v>
      </c>
      <c r="K38" t="s">
        <v>11</v>
      </c>
      <c r="L38" t="s">
        <v>11</v>
      </c>
      <c r="R38" t="s">
        <v>23</v>
      </c>
      <c r="S38" t="s">
        <v>11</v>
      </c>
      <c r="T38" t="s">
        <v>11</v>
      </c>
      <c r="V38" t="s">
        <v>19</v>
      </c>
      <c r="W38" t="s">
        <v>11</v>
      </c>
      <c r="Z38" t="s">
        <v>40</v>
      </c>
      <c r="AA38" t="s">
        <v>28</v>
      </c>
    </row>
    <row r="39" spans="1:32" x14ac:dyDescent="0.25">
      <c r="B39" t="s">
        <v>20</v>
      </c>
      <c r="C39" t="s">
        <v>11</v>
      </c>
      <c r="F39" t="s">
        <v>22</v>
      </c>
      <c r="G39" t="s">
        <v>11</v>
      </c>
      <c r="J39" t="s">
        <v>34</v>
      </c>
      <c r="K39" t="s">
        <v>11</v>
      </c>
      <c r="R39" t="s">
        <v>24</v>
      </c>
      <c r="S39" t="s">
        <v>21</v>
      </c>
      <c r="V39" t="s">
        <v>20</v>
      </c>
      <c r="W39" t="s">
        <v>11</v>
      </c>
      <c r="X39" t="s">
        <v>11</v>
      </c>
      <c r="Z39" t="s">
        <v>41</v>
      </c>
      <c r="AA39" t="s">
        <v>11</v>
      </c>
    </row>
    <row r="40" spans="1:32" x14ac:dyDescent="0.25">
      <c r="B40" t="s">
        <v>22</v>
      </c>
      <c r="C40" t="s">
        <v>11</v>
      </c>
      <c r="F40" t="s">
        <v>23</v>
      </c>
      <c r="G40" t="s">
        <v>11</v>
      </c>
      <c r="J40" t="s">
        <v>35</v>
      </c>
      <c r="K40" t="s">
        <v>11</v>
      </c>
      <c r="R40" t="s">
        <v>27</v>
      </c>
      <c r="S40" t="s">
        <v>21</v>
      </c>
      <c r="V40" t="s">
        <v>22</v>
      </c>
      <c r="W40" t="s">
        <v>11</v>
      </c>
      <c r="Z40" t="s">
        <v>43</v>
      </c>
      <c r="AA40" t="s">
        <v>11</v>
      </c>
    </row>
    <row r="41" spans="1:32" x14ac:dyDescent="0.25">
      <c r="B41" t="s">
        <v>23</v>
      </c>
      <c r="C41" t="s">
        <v>11</v>
      </c>
      <c r="F41" t="s">
        <v>24</v>
      </c>
      <c r="G41" t="s">
        <v>11</v>
      </c>
      <c r="J41" t="s">
        <v>36</v>
      </c>
      <c r="K41" t="s">
        <v>11</v>
      </c>
      <c r="R41" t="s">
        <v>30</v>
      </c>
      <c r="S41" t="s">
        <v>21</v>
      </c>
      <c r="T41" t="s">
        <v>11</v>
      </c>
      <c r="V41" t="s">
        <v>23</v>
      </c>
      <c r="W41" t="s">
        <v>11</v>
      </c>
      <c r="Y41" t="s">
        <v>44</v>
      </c>
      <c r="Z41" t="s">
        <v>10</v>
      </c>
      <c r="AA41" t="s">
        <v>11</v>
      </c>
    </row>
    <row r="42" spans="1:32" x14ac:dyDescent="0.25">
      <c r="B42" t="s">
        <v>24</v>
      </c>
      <c r="C42" t="s">
        <v>11</v>
      </c>
      <c r="D42" t="s">
        <v>11</v>
      </c>
      <c r="F42" t="s">
        <v>27</v>
      </c>
      <c r="G42" t="s">
        <v>11</v>
      </c>
      <c r="J42" t="s">
        <v>37</v>
      </c>
      <c r="K42" t="s">
        <v>11</v>
      </c>
      <c r="R42" t="s">
        <v>31</v>
      </c>
      <c r="S42" t="s">
        <v>11</v>
      </c>
      <c r="V42" t="s">
        <v>24</v>
      </c>
      <c r="W42" t="s">
        <v>11</v>
      </c>
      <c r="Z42" t="s">
        <v>15</v>
      </c>
      <c r="AA42" t="s">
        <v>11</v>
      </c>
    </row>
    <row r="43" spans="1:32" x14ac:dyDescent="0.25">
      <c r="B43" t="s">
        <v>27</v>
      </c>
      <c r="C43" t="s">
        <v>11</v>
      </c>
      <c r="F43" t="s">
        <v>30</v>
      </c>
      <c r="G43" t="s">
        <v>11</v>
      </c>
      <c r="I43" t="s">
        <v>44</v>
      </c>
      <c r="J43" t="s">
        <v>10</v>
      </c>
      <c r="K43" t="s">
        <v>11</v>
      </c>
      <c r="R43" t="s">
        <v>32</v>
      </c>
      <c r="S43" t="s">
        <v>11</v>
      </c>
      <c r="T43" t="s">
        <v>11</v>
      </c>
      <c r="V43" t="s">
        <v>27</v>
      </c>
      <c r="W43" t="s">
        <v>11</v>
      </c>
      <c r="Z43" t="s">
        <v>17</v>
      </c>
      <c r="AA43" t="s">
        <v>11</v>
      </c>
    </row>
    <row r="44" spans="1:32" x14ac:dyDescent="0.25">
      <c r="B44" t="s">
        <v>30</v>
      </c>
      <c r="C44" t="s">
        <v>11</v>
      </c>
      <c r="D44" t="s">
        <v>11</v>
      </c>
      <c r="F44" t="s">
        <v>31</v>
      </c>
      <c r="G44" t="s">
        <v>11</v>
      </c>
      <c r="H44" t="s">
        <v>11</v>
      </c>
      <c r="J44" t="s">
        <v>15</v>
      </c>
      <c r="K44" t="s">
        <v>11</v>
      </c>
      <c r="R44" t="s">
        <v>33</v>
      </c>
      <c r="S44" t="s">
        <v>11</v>
      </c>
      <c r="V44" t="s">
        <v>30</v>
      </c>
      <c r="W44" t="s">
        <v>11</v>
      </c>
      <c r="X44" t="s">
        <v>11</v>
      </c>
      <c r="Z44" t="s">
        <v>18</v>
      </c>
      <c r="AA44" t="s">
        <v>11</v>
      </c>
    </row>
    <row r="45" spans="1:32" x14ac:dyDescent="0.25">
      <c r="B45" t="s">
        <v>31</v>
      </c>
      <c r="C45" t="s">
        <v>11</v>
      </c>
      <c r="D45" t="s">
        <v>11</v>
      </c>
      <c r="F45" t="s">
        <v>32</v>
      </c>
      <c r="G45" t="s">
        <v>11</v>
      </c>
      <c r="J45" t="s">
        <v>17</v>
      </c>
      <c r="K45" t="s">
        <v>11</v>
      </c>
      <c r="R45" t="s">
        <v>34</v>
      </c>
      <c r="S45" t="s">
        <v>11</v>
      </c>
      <c r="V45" t="s">
        <v>31</v>
      </c>
      <c r="W45" t="s">
        <v>11</v>
      </c>
      <c r="Z45" t="s">
        <v>19</v>
      </c>
      <c r="AA45" t="s">
        <v>11</v>
      </c>
    </row>
    <row r="46" spans="1:32" x14ac:dyDescent="0.25">
      <c r="B46" t="s">
        <v>32</v>
      </c>
      <c r="C46" t="s">
        <v>11</v>
      </c>
      <c r="J46" t="s">
        <v>18</v>
      </c>
      <c r="K46" t="s">
        <v>11</v>
      </c>
      <c r="L46" t="s">
        <v>11</v>
      </c>
      <c r="Q46" t="s">
        <v>13</v>
      </c>
      <c r="R46" t="s">
        <v>27</v>
      </c>
      <c r="S46" t="s">
        <v>11</v>
      </c>
      <c r="T46" t="s">
        <v>11</v>
      </c>
      <c r="Z46" t="s">
        <v>20</v>
      </c>
      <c r="AA46" t="s">
        <v>11</v>
      </c>
    </row>
    <row r="47" spans="1:32" x14ac:dyDescent="0.25">
      <c r="B47" t="s">
        <v>33</v>
      </c>
      <c r="C47" t="s">
        <v>11</v>
      </c>
      <c r="J47" t="s">
        <v>19</v>
      </c>
      <c r="K47" t="s">
        <v>11</v>
      </c>
      <c r="Z47" t="s">
        <v>22</v>
      </c>
      <c r="AA47" t="s">
        <v>11</v>
      </c>
    </row>
    <row r="48" spans="1:32" x14ac:dyDescent="0.25">
      <c r="B48" t="s">
        <v>34</v>
      </c>
      <c r="C48" t="s">
        <v>11</v>
      </c>
      <c r="J48" t="s">
        <v>20</v>
      </c>
      <c r="K48" t="s">
        <v>11</v>
      </c>
      <c r="L48" t="s">
        <v>11</v>
      </c>
      <c r="Z48" t="s">
        <v>23</v>
      </c>
      <c r="AA48" t="s">
        <v>11</v>
      </c>
    </row>
    <row r="49" spans="2:27" x14ac:dyDescent="0.25">
      <c r="B49" t="s">
        <v>35</v>
      </c>
      <c r="C49" t="s">
        <v>11</v>
      </c>
      <c r="J49" t="s">
        <v>22</v>
      </c>
      <c r="K49" t="s">
        <v>11</v>
      </c>
      <c r="Z49" t="s">
        <v>24</v>
      </c>
      <c r="AA49" t="s">
        <v>28</v>
      </c>
    </row>
    <row r="50" spans="2:27" x14ac:dyDescent="0.25">
      <c r="B50" t="s">
        <v>36</v>
      </c>
      <c r="C50" t="s">
        <v>11</v>
      </c>
      <c r="J50" t="s">
        <v>23</v>
      </c>
      <c r="K50" t="s">
        <v>11</v>
      </c>
      <c r="Z50" t="s">
        <v>27</v>
      </c>
      <c r="AA50" t="s">
        <v>28</v>
      </c>
    </row>
    <row r="51" spans="2:27" x14ac:dyDescent="0.25">
      <c r="B51" t="s">
        <v>37</v>
      </c>
      <c r="C51" t="s">
        <v>11</v>
      </c>
      <c r="J51" t="s">
        <v>24</v>
      </c>
      <c r="K51" t="s">
        <v>11</v>
      </c>
      <c r="Z51" t="s">
        <v>30</v>
      </c>
      <c r="AA51" t="s">
        <v>11</v>
      </c>
    </row>
    <row r="52" spans="2:27" x14ac:dyDescent="0.25">
      <c r="B52" t="s">
        <v>38</v>
      </c>
      <c r="C52" t="s">
        <v>11</v>
      </c>
      <c r="J52" t="s">
        <v>27</v>
      </c>
      <c r="K52" t="s">
        <v>11</v>
      </c>
      <c r="Z52" t="s">
        <v>31</v>
      </c>
      <c r="AA52" t="s">
        <v>11</v>
      </c>
    </row>
    <row r="53" spans="2:27" x14ac:dyDescent="0.25">
      <c r="B53" t="s">
        <v>39</v>
      </c>
      <c r="C53" t="s">
        <v>11</v>
      </c>
      <c r="J53" t="s">
        <v>30</v>
      </c>
      <c r="K53" t="s">
        <v>11</v>
      </c>
      <c r="Z53" t="s">
        <v>32</v>
      </c>
      <c r="AA53" t="s">
        <v>11</v>
      </c>
    </row>
    <row r="54" spans="2:27" x14ac:dyDescent="0.25">
      <c r="B54" t="s">
        <v>40</v>
      </c>
      <c r="C54" t="s">
        <v>11</v>
      </c>
      <c r="J54" t="s">
        <v>31</v>
      </c>
      <c r="K54" t="s">
        <v>11</v>
      </c>
      <c r="Z54" t="s">
        <v>33</v>
      </c>
      <c r="AA54" t="s">
        <v>11</v>
      </c>
    </row>
    <row r="55" spans="2:27" x14ac:dyDescent="0.25">
      <c r="B55" t="s">
        <v>41</v>
      </c>
      <c r="C55" t="s">
        <v>11</v>
      </c>
      <c r="J55" t="s">
        <v>32</v>
      </c>
      <c r="K55" t="s">
        <v>11</v>
      </c>
      <c r="Z55" t="s">
        <v>34</v>
      </c>
      <c r="AA55" t="s">
        <v>11</v>
      </c>
    </row>
    <row r="56" spans="2:27" x14ac:dyDescent="0.25">
      <c r="I56" t="s">
        <v>12</v>
      </c>
      <c r="J56" t="s">
        <v>10</v>
      </c>
      <c r="K56" t="s">
        <v>11</v>
      </c>
      <c r="Z56" t="s">
        <v>35</v>
      </c>
      <c r="AA56" t="s">
        <v>11</v>
      </c>
    </row>
    <row r="57" spans="2:27" x14ac:dyDescent="0.25">
      <c r="J57" t="s">
        <v>15</v>
      </c>
      <c r="K57" t="s">
        <v>11</v>
      </c>
      <c r="Z57" t="s">
        <v>36</v>
      </c>
      <c r="AA57" t="s">
        <v>11</v>
      </c>
    </row>
    <row r="58" spans="2:27" x14ac:dyDescent="0.25">
      <c r="J58" t="s">
        <v>17</v>
      </c>
      <c r="K58" t="s">
        <v>11</v>
      </c>
      <c r="Z58" t="s">
        <v>37</v>
      </c>
      <c r="AA58" t="s">
        <v>11</v>
      </c>
    </row>
    <row r="59" spans="2:27" x14ac:dyDescent="0.25">
      <c r="J59" t="s">
        <v>18</v>
      </c>
      <c r="K59" t="s">
        <v>11</v>
      </c>
      <c r="Z59" t="s">
        <v>38</v>
      </c>
      <c r="AA59" t="s">
        <v>11</v>
      </c>
    </row>
    <row r="60" spans="2:27" x14ac:dyDescent="0.25">
      <c r="Z60" t="s">
        <v>39</v>
      </c>
      <c r="AA60" t="s">
        <v>11</v>
      </c>
    </row>
    <row r="61" spans="2:27" x14ac:dyDescent="0.25">
      <c r="Z61" t="s">
        <v>40</v>
      </c>
      <c r="AA61" t="s">
        <v>11</v>
      </c>
    </row>
    <row r="62" spans="2:27" x14ac:dyDescent="0.25">
      <c r="Z62" t="s">
        <v>41</v>
      </c>
      <c r="AA62" t="s">
        <v>11</v>
      </c>
    </row>
    <row r="63" spans="2:27" x14ac:dyDescent="0.25">
      <c r="Z63" t="s">
        <v>43</v>
      </c>
      <c r="AA63" t="s">
        <v>28</v>
      </c>
    </row>
    <row r="78" spans="4:32" x14ac:dyDescent="0.25"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>
        <f>COUNTIF(AB6:AB71, "Yes")</f>
        <v>1</v>
      </c>
      <c r="AC78" s="12"/>
      <c r="AD78" s="12"/>
      <c r="AE78" s="12"/>
      <c r="AF78" s="12">
        <f>COUNTIF(AF6:AF71, "Yes")</f>
        <v>13</v>
      </c>
    </row>
    <row r="79" spans="4:32" x14ac:dyDescent="0.25">
      <c r="D79" s="12">
        <f>COUNTIF(D7:D55, "Yes")</f>
        <v>4</v>
      </c>
      <c r="H79" s="12">
        <f>COUNTIF(H7:H72, "Yes")</f>
        <v>4</v>
      </c>
      <c r="L79" s="12">
        <f>COUNTIF(L7:L72, "Yes")</f>
        <v>17</v>
      </c>
      <c r="P79" s="12">
        <f>COUNTIF(P7:P72, "Yes")</f>
        <v>1</v>
      </c>
      <c r="Q79" s="12"/>
      <c r="R79" s="12"/>
      <c r="S79" s="12"/>
      <c r="T79" s="12">
        <f>COUNTIF(T7:T72, "Yes")</f>
        <v>21</v>
      </c>
      <c r="U79" s="12"/>
      <c r="V79" s="12"/>
      <c r="W79" s="12"/>
      <c r="X79" s="12">
        <f>COUNTIF(X7:X72, "Yes")</f>
        <v>11</v>
      </c>
      <c r="Y79" s="12"/>
      <c r="Z79" s="12"/>
      <c r="AA79" s="12"/>
      <c r="AB79" s="12"/>
      <c r="AC79" s="12"/>
      <c r="AD79" s="12"/>
      <c r="AE79" s="12"/>
      <c r="AF79" s="12"/>
    </row>
    <row r="81" spans="1:31" x14ac:dyDescent="0.25">
      <c r="A81" t="s">
        <v>46</v>
      </c>
      <c r="B81">
        <v>44</v>
      </c>
      <c r="C81" t="s">
        <v>47</v>
      </c>
      <c r="F81">
        <v>44</v>
      </c>
      <c r="G81" t="s">
        <v>47</v>
      </c>
      <c r="J81">
        <v>44</v>
      </c>
      <c r="K81" t="s">
        <v>47</v>
      </c>
      <c r="N81">
        <v>44</v>
      </c>
      <c r="O81" t="s">
        <v>47</v>
      </c>
      <c r="R81">
        <v>44</v>
      </c>
      <c r="S81" t="s">
        <v>47</v>
      </c>
      <c r="V81">
        <v>44</v>
      </c>
      <c r="W81" t="s">
        <v>47</v>
      </c>
      <c r="Z81">
        <v>44</v>
      </c>
      <c r="AA81" t="s">
        <v>47</v>
      </c>
      <c r="AD81">
        <v>44</v>
      </c>
      <c r="AE81" t="s">
        <v>47</v>
      </c>
    </row>
    <row r="82" spans="1:31" x14ac:dyDescent="0.25">
      <c r="A82" t="s">
        <v>48</v>
      </c>
      <c r="B82">
        <f>COUNTA(B7:B55)*B81</f>
        <v>2156</v>
      </c>
      <c r="C82" t="s">
        <v>49</v>
      </c>
      <c r="F82">
        <f>COUNTA(F7:F72)*F81</f>
        <v>1716</v>
      </c>
      <c r="G82" t="s">
        <v>47</v>
      </c>
      <c r="J82">
        <f>COUNTA(J7:J72)*J81</f>
        <v>2332</v>
      </c>
      <c r="K82" t="s">
        <v>47</v>
      </c>
      <c r="N82">
        <f>COUNTA(N7:N78)*N81</f>
        <v>44</v>
      </c>
      <c r="O82" t="s">
        <v>47</v>
      </c>
      <c r="R82">
        <f>COUNTA(R7:R72)*R81</f>
        <v>1760</v>
      </c>
      <c r="S82" t="s">
        <v>47</v>
      </c>
      <c r="V82">
        <f>COUNTA(V7:V72)*V81</f>
        <v>1716</v>
      </c>
      <c r="W82" t="s">
        <v>47</v>
      </c>
      <c r="Z82">
        <f>COUNTA(Z7:Z60)*Z81</f>
        <v>2376</v>
      </c>
      <c r="AA82" t="s">
        <v>47</v>
      </c>
      <c r="AD82">
        <f>COUNTA(AD7:AD72)*AD81</f>
        <v>1364</v>
      </c>
      <c r="AE82" t="s">
        <v>47</v>
      </c>
    </row>
    <row r="83" spans="1:31" x14ac:dyDescent="0.25">
      <c r="B83" s="10">
        <f>B82/60</f>
        <v>35.93333333333333</v>
      </c>
      <c r="C83" t="s">
        <v>50</v>
      </c>
      <c r="F83" s="10">
        <f>F82/60</f>
        <v>28.6</v>
      </c>
      <c r="G83" t="s">
        <v>50</v>
      </c>
      <c r="J83" s="10">
        <f>J82/60</f>
        <v>38.866666666666667</v>
      </c>
      <c r="K83" t="s">
        <v>50</v>
      </c>
      <c r="N83" s="10">
        <f>N82/60</f>
        <v>0.73333333333333328</v>
      </c>
      <c r="O83" t="s">
        <v>50</v>
      </c>
      <c r="R83" s="10">
        <f>R82/60</f>
        <v>29.333333333333332</v>
      </c>
      <c r="S83" t="s">
        <v>50</v>
      </c>
      <c r="V83" s="10">
        <f>V82/60</f>
        <v>28.6</v>
      </c>
      <c r="W83" t="s">
        <v>50</v>
      </c>
      <c r="Z83" s="10">
        <f>Z82/60</f>
        <v>39.6</v>
      </c>
      <c r="AA83" t="s">
        <v>50</v>
      </c>
      <c r="AD83" s="10">
        <f>AD82/60</f>
        <v>22.733333333333334</v>
      </c>
      <c r="AE83" t="s">
        <v>50</v>
      </c>
    </row>
    <row r="84" spans="1:31" x14ac:dyDescent="0.25">
      <c r="A84">
        <f>COUNTIF(C7:C55, "Yes")</f>
        <v>49</v>
      </c>
      <c r="B84">
        <f>COUNTA(B7:B74)</f>
        <v>49</v>
      </c>
      <c r="E84">
        <f>COUNTIF(G7:G72, "Yes")</f>
        <v>39</v>
      </c>
      <c r="F84">
        <f>COUNTA(F7:F74)</f>
        <v>39</v>
      </c>
      <c r="I84">
        <f>COUNTIF(K7:K72, "Yes")</f>
        <v>53</v>
      </c>
      <c r="J84">
        <f>COUNTA(J7:J74)</f>
        <v>53</v>
      </c>
      <c r="M84">
        <f>COUNTIF(O7:O72, "Yes")</f>
        <v>1</v>
      </c>
      <c r="N84">
        <f>COUNTA(N7:N74)</f>
        <v>1</v>
      </c>
      <c r="Q84">
        <f>COUNTIF(S7:S72, "Yes")</f>
        <v>40</v>
      </c>
      <c r="R84">
        <f>COUNTA(R7:R74)</f>
        <v>40</v>
      </c>
      <c r="U84">
        <f>COUNTIF(W7:W72, "Yes")</f>
        <v>39</v>
      </c>
      <c r="V84">
        <f>COUNTA(V7:V74)</f>
        <v>39</v>
      </c>
      <c r="Y84">
        <f>COUNTIF(AA7:AA63, "Yes")</f>
        <v>57</v>
      </c>
      <c r="Z84">
        <f>COUNTA(Z7:Z63)</f>
        <v>57</v>
      </c>
      <c r="AC84">
        <f>COUNTIF(AE7:AE72, "Yes")</f>
        <v>31</v>
      </c>
      <c r="AD84">
        <f>COUNTA(AD7:AD74)</f>
        <v>31</v>
      </c>
    </row>
    <row r="85" spans="1:31" ht="15.75" thickBot="1" x14ac:dyDescent="0.3">
      <c r="A85" t="s">
        <v>51</v>
      </c>
      <c r="B85" s="13">
        <f>B84-A84</f>
        <v>0</v>
      </c>
      <c r="E85" t="s">
        <v>51</v>
      </c>
      <c r="F85" s="13">
        <f>F84-E84</f>
        <v>0</v>
      </c>
      <c r="I85" t="s">
        <v>51</v>
      </c>
      <c r="J85" s="13">
        <f>J84-I84</f>
        <v>0</v>
      </c>
      <c r="M85" t="s">
        <v>51</v>
      </c>
      <c r="N85" s="13">
        <f>N84-M84</f>
        <v>0</v>
      </c>
      <c r="Q85" t="s">
        <v>51</v>
      </c>
      <c r="R85" s="13">
        <f>R84-Q84</f>
        <v>0</v>
      </c>
      <c r="U85" t="s">
        <v>51</v>
      </c>
      <c r="V85" s="13">
        <f>V84-U84</f>
        <v>0</v>
      </c>
      <c r="Y85" t="s">
        <v>51</v>
      </c>
      <c r="Z85" s="13">
        <f>Z84-Y84</f>
        <v>0</v>
      </c>
      <c r="AC85" t="s">
        <v>51</v>
      </c>
      <c r="AD85" s="13">
        <f>AD84-AC84</f>
        <v>0</v>
      </c>
    </row>
    <row r="86" spans="1:31" ht="15.75" thickBot="1" x14ac:dyDescent="0.3">
      <c r="A86" s="9" t="s">
        <v>52</v>
      </c>
      <c r="B86" s="10">
        <f>SUM(B83+F83+J83+N83+R83+V83+Z83+AD83)</f>
        <v>224.39999999999998</v>
      </c>
    </row>
    <row r="87" spans="1:31" ht="15.75" thickBot="1" x14ac:dyDescent="0.3">
      <c r="A87" s="9" t="s">
        <v>82</v>
      </c>
      <c r="B87">
        <f>SUM(B85,F85,J85,N85,R85,V85,Z85,AD85)</f>
        <v>0</v>
      </c>
    </row>
    <row r="88" spans="1:31" x14ac:dyDescent="0.25">
      <c r="A88" t="s">
        <v>53</v>
      </c>
      <c r="B88">
        <f>SUM(A84,E84,I84,M84,Q84,U84,Y84,AC84)</f>
        <v>309</v>
      </c>
    </row>
    <row r="89" spans="1:31" x14ac:dyDescent="0.25">
      <c r="A89" s="4"/>
      <c r="B89" s="4"/>
    </row>
    <row r="90" spans="1:31" x14ac:dyDescent="0.25">
      <c r="A90" s="11" t="s">
        <v>83</v>
      </c>
      <c r="B90">
        <f>SUM(D79,H79,L79,P79,T79,X79:Y79,AB78,AF78)</f>
        <v>72</v>
      </c>
    </row>
    <row r="91" spans="1:31" x14ac:dyDescent="0.25">
      <c r="B91" s="15">
        <f>B90/B88</f>
        <v>0.23300970873786409</v>
      </c>
    </row>
  </sheetData>
  <mergeCells count="8">
    <mergeCell ref="U6:V6"/>
    <mergeCell ref="Y6:Z6"/>
    <mergeCell ref="AC6:AD6"/>
    <mergeCell ref="I6:J6"/>
    <mergeCell ref="A6:B6"/>
    <mergeCell ref="E6:F6"/>
    <mergeCell ref="M6:N6"/>
    <mergeCell ref="Q6:R6"/>
  </mergeCells>
  <conditionalFormatting sqref="C1:D5 C79:D80 C85:D1048576">
    <cfRule type="containsText" dxfId="71" priority="85" operator="containsText" text="yes">
      <formula>NOT(ISERROR(SEARCH("yes",C1)))</formula>
    </cfRule>
    <cfRule type="containsText" dxfId="70" priority="86" operator="containsText" text="No">
      <formula>NOT(ISERROR(SEARCH("No",C1)))</formula>
    </cfRule>
  </conditionalFormatting>
  <conditionalFormatting sqref="A1:XFD5 A6 E6 I6 M6 Q6 U6 Y6 AC6 AE6:XFD6 G46:I50 E61:M72 E20:E50 I7:J42 I43:I45 E51:I55 M7:N30 M31:M60 Q7:R15 AF7:XFD45 Y7:Z17 AA76:XFD76 AC46:XFD75 AC7:AD45 A73:M78 O7:P78 N55:N78 AO81:XFD84 B87:XFD87 E7:F19 C88:XFD88 A85:A88 C86:XFD86 A81:AE83 C85:E85 G85:H85 A84:H84 K84:L85 O84:P85 S84:T85 W84:X85 AA84:AB85 AE84 AE85:XFD85 A79:XFD80 Q77:XFD78 Q31:R43 R16:R30 Q21:Q30 Q16:Q19 A89:XFD1048576 Q44:T44 Q48:R49 S46:S49 Q45:S45 Q50:S50 T45:T50 E56:H60 I56:I59 L57:L60 K56:K59 Q51:T54 U7:V45 Q76:Y76 Q55:X75 Y18:Y63 AB30:AB75 AA18:AA63">
    <cfRule type="containsText" dxfId="69" priority="83" operator="containsText" text="yes">
      <formula>NOT(ISERROR(SEARCH("yes",A1)))</formula>
    </cfRule>
    <cfRule type="containsText" dxfId="68" priority="84" operator="containsText" text="no">
      <formula>NOT(ISERROR(SEARCH("no",A1)))</formula>
    </cfRule>
  </conditionalFormatting>
  <conditionalFormatting sqref="C7:D55">
    <cfRule type="containsText" dxfId="67" priority="81" operator="containsText" text="yes">
      <formula>NOT(ISERROR(SEARCH("yes",C7)))</formula>
    </cfRule>
    <cfRule type="containsText" dxfId="66" priority="82" operator="containsText" text="no">
      <formula>NOT(ISERROR(SEARCH("no",C7)))</formula>
    </cfRule>
  </conditionalFormatting>
  <conditionalFormatting sqref="G7:H45">
    <cfRule type="containsText" dxfId="65" priority="79" operator="containsText" text="yes">
      <formula>NOT(ISERROR(SEARCH("yes",G7)))</formula>
    </cfRule>
    <cfRule type="containsText" dxfId="64" priority="80" operator="containsText" text="no">
      <formula>NOT(ISERROR(SEARCH("no",G7)))</formula>
    </cfRule>
  </conditionalFormatting>
  <conditionalFormatting sqref="K7:L55 L56">
    <cfRule type="containsText" dxfId="63" priority="77" operator="containsText" text="yes">
      <formula>NOT(ISERROR(SEARCH("yes",K7)))</formula>
    </cfRule>
    <cfRule type="containsText" dxfId="62" priority="78" operator="containsText" text="no">
      <formula>NOT(ISERROR(SEARCH("no",K7)))</formula>
    </cfRule>
  </conditionalFormatting>
  <conditionalFormatting sqref="S7:T43">
    <cfRule type="containsText" dxfId="61" priority="73" operator="containsText" text="yes">
      <formula>NOT(ISERROR(SEARCH("yes",S7)))</formula>
    </cfRule>
    <cfRule type="containsText" dxfId="60" priority="74" operator="containsText" text="no">
      <formula>NOT(ISERROR(SEARCH("no",S7)))</formula>
    </cfRule>
  </conditionalFormatting>
  <conditionalFormatting sqref="W7:X45">
    <cfRule type="containsText" dxfId="59" priority="71" operator="containsText" text="yes">
      <formula>NOT(ISERROR(SEARCH("yes",W7)))</formula>
    </cfRule>
    <cfRule type="containsText" dxfId="58" priority="72" operator="containsText" text="no">
      <formula>NOT(ISERROR(SEARCH("no",W7)))</formula>
    </cfRule>
  </conditionalFormatting>
  <conditionalFormatting sqref="AA7:AB17 AB18:AB29">
    <cfRule type="containsText" dxfId="57" priority="69" operator="containsText" text="yes">
      <formula>NOT(ISERROR(SEARCH("yes",AA7)))</formula>
    </cfRule>
    <cfRule type="containsText" dxfId="56" priority="70" operator="containsText" text="no">
      <formula>NOT(ISERROR(SEARCH("no",AA7)))</formula>
    </cfRule>
  </conditionalFormatting>
  <conditionalFormatting sqref="F46:F50">
    <cfRule type="containsText" dxfId="55" priority="63" operator="containsText" text="yes">
      <formula>NOT(ISERROR(SEARCH("yes",F46)))</formula>
    </cfRule>
    <cfRule type="containsText" dxfId="54" priority="64" operator="containsText" text="no">
      <formula>NOT(ISERROR(SEARCH("no",F46)))</formula>
    </cfRule>
  </conditionalFormatting>
  <conditionalFormatting sqref="A7:A55">
    <cfRule type="containsText" dxfId="53" priority="61" operator="containsText" text="yes">
      <formula>NOT(ISERROR(SEARCH("yes",A7)))</formula>
    </cfRule>
    <cfRule type="containsText" dxfId="52" priority="62" operator="containsText" text="no">
      <formula>NOT(ISERROR(SEARCH("no",A7)))</formula>
    </cfRule>
  </conditionalFormatting>
  <conditionalFormatting sqref="J43:J59">
    <cfRule type="containsText" dxfId="51" priority="53" operator="containsText" text="yes">
      <formula>NOT(ISERROR(SEARCH("yes",J43)))</formula>
    </cfRule>
    <cfRule type="containsText" dxfId="50" priority="54" operator="containsText" text="no">
      <formula>NOT(ISERROR(SEARCH("no",J43)))</formula>
    </cfRule>
  </conditionalFormatting>
  <conditionalFormatting sqref="F25:F32">
    <cfRule type="containsText" dxfId="49" priority="57" operator="containsText" text="yes">
      <formula>NOT(ISERROR(SEARCH("yes",F25)))</formula>
    </cfRule>
    <cfRule type="containsText" dxfId="48" priority="58" operator="containsText" text="no">
      <formula>NOT(ISERROR(SEARCH("no",F25)))</formula>
    </cfRule>
  </conditionalFormatting>
  <conditionalFormatting sqref="F33:F45">
    <cfRule type="containsText" dxfId="47" priority="55" operator="containsText" text="yes">
      <formula>NOT(ISERROR(SEARCH("yes",F33)))</formula>
    </cfRule>
    <cfRule type="containsText" dxfId="46" priority="56" operator="containsText" text="no">
      <formula>NOT(ISERROR(SEARCH("no",F33)))</formula>
    </cfRule>
  </conditionalFormatting>
  <conditionalFormatting sqref="N31:N54">
    <cfRule type="containsText" dxfId="45" priority="51" operator="containsText" text="yes">
      <formula>NOT(ISERROR(SEARCH("yes",N31)))</formula>
    </cfRule>
    <cfRule type="containsText" dxfId="44" priority="52" operator="containsText" text="no">
      <formula>NOT(ISERROR(SEARCH("no",N31)))</formula>
    </cfRule>
  </conditionalFormatting>
  <conditionalFormatting sqref="AE7:AE45">
    <cfRule type="containsText" dxfId="43" priority="45" operator="containsText" text="yes">
      <formula>NOT(ISERROR(SEARCH("yes",AE7)))</formula>
    </cfRule>
    <cfRule type="containsText" dxfId="42" priority="46" operator="containsText" text="no">
      <formula>NOT(ISERROR(SEARCH("no",AE7)))</formula>
    </cfRule>
  </conditionalFormatting>
  <conditionalFormatting sqref="Z18:Z40">
    <cfRule type="containsText" dxfId="41" priority="43" operator="containsText" text="yes">
      <formula>NOT(ISERROR(SEARCH("yes",Z18)))</formula>
    </cfRule>
    <cfRule type="containsText" dxfId="40" priority="44" operator="containsText" text="no">
      <formula>NOT(ISERROR(SEARCH("no",Z18)))</formula>
    </cfRule>
  </conditionalFormatting>
  <conditionalFormatting sqref="Z41:Z63">
    <cfRule type="containsText" dxfId="39" priority="41" operator="containsText" text="yes">
      <formula>NOT(ISERROR(SEARCH("yes",Z41)))</formula>
    </cfRule>
    <cfRule type="containsText" dxfId="38" priority="42" operator="containsText" text="no">
      <formula>NOT(ISERROR(SEARCH("no",Z41)))</formula>
    </cfRule>
  </conditionalFormatting>
  <conditionalFormatting sqref="B53:B55">
    <cfRule type="containsText" dxfId="37" priority="27" operator="containsText" text="yes">
      <formula>NOT(ISERROR(SEARCH("yes",B53)))</formula>
    </cfRule>
    <cfRule type="containsText" dxfId="36" priority="28" operator="containsText" text="no">
      <formula>NOT(ISERROR(SEARCH("no",B53)))</formula>
    </cfRule>
  </conditionalFormatting>
  <conditionalFormatting sqref="F20:F24">
    <cfRule type="containsText" dxfId="35" priority="39" operator="containsText" text="yes">
      <formula>NOT(ISERROR(SEARCH("yes",F20)))</formula>
    </cfRule>
    <cfRule type="containsText" dxfId="34" priority="40" operator="containsText" text="no">
      <formula>NOT(ISERROR(SEARCH("no",F20)))</formula>
    </cfRule>
  </conditionalFormatting>
  <conditionalFormatting sqref="B7:B11">
    <cfRule type="containsText" dxfId="33" priority="37" operator="containsText" text="yes">
      <formula>NOT(ISERROR(SEARCH("yes",B7)))</formula>
    </cfRule>
    <cfRule type="containsText" dxfId="32" priority="38" operator="containsText" text="no">
      <formula>NOT(ISERROR(SEARCH("no",B7)))</formula>
    </cfRule>
  </conditionalFormatting>
  <conditionalFormatting sqref="B12:B28">
    <cfRule type="containsText" dxfId="31" priority="33" operator="containsText" text="yes">
      <formula>NOT(ISERROR(SEARCH("yes",B12)))</formula>
    </cfRule>
    <cfRule type="containsText" dxfId="30" priority="34" operator="containsText" text="no">
      <formula>NOT(ISERROR(SEARCH("no",B12)))</formula>
    </cfRule>
  </conditionalFormatting>
  <conditionalFormatting sqref="B29:B33">
    <cfRule type="containsText" dxfId="29" priority="31" operator="containsText" text="yes">
      <formula>NOT(ISERROR(SEARCH("yes",B29)))</formula>
    </cfRule>
    <cfRule type="containsText" dxfId="28" priority="32" operator="containsText" text="no">
      <formula>NOT(ISERROR(SEARCH("no",B29)))</formula>
    </cfRule>
  </conditionalFormatting>
  <conditionalFormatting sqref="B34:B52">
    <cfRule type="containsText" dxfId="27" priority="29" operator="containsText" text="yes">
      <formula>NOT(ISERROR(SEARCH("yes",B34)))</formula>
    </cfRule>
    <cfRule type="containsText" dxfId="26" priority="30" operator="containsText" text="no">
      <formula>NOT(ISERROR(SEARCH("no",B34)))</formula>
    </cfRule>
  </conditionalFormatting>
  <conditionalFormatting sqref="I85 I84:J84">
    <cfRule type="containsText" dxfId="25" priority="25" operator="containsText" text="yes">
      <formula>NOT(ISERROR(SEARCH("yes",I84)))</formula>
    </cfRule>
    <cfRule type="containsText" dxfId="24" priority="26" operator="containsText" text="no">
      <formula>NOT(ISERROR(SEARCH("no",I84)))</formula>
    </cfRule>
  </conditionalFormatting>
  <conditionalFormatting sqref="M85 M84:N84">
    <cfRule type="containsText" dxfId="23" priority="23" operator="containsText" text="yes">
      <formula>NOT(ISERROR(SEARCH("yes",M84)))</formula>
    </cfRule>
    <cfRule type="containsText" dxfId="22" priority="24" operator="containsText" text="no">
      <formula>NOT(ISERROR(SEARCH("no",M84)))</formula>
    </cfRule>
  </conditionalFormatting>
  <conditionalFormatting sqref="Q85 Q84:R84">
    <cfRule type="containsText" dxfId="21" priority="21" operator="containsText" text="yes">
      <formula>NOT(ISERROR(SEARCH("yes",Q84)))</formula>
    </cfRule>
    <cfRule type="containsText" dxfId="20" priority="22" operator="containsText" text="no">
      <formula>NOT(ISERROR(SEARCH("no",Q84)))</formula>
    </cfRule>
  </conditionalFormatting>
  <conditionalFormatting sqref="U85 U84:V84">
    <cfRule type="containsText" dxfId="19" priority="19" operator="containsText" text="yes">
      <formula>NOT(ISERROR(SEARCH("yes",U84)))</formula>
    </cfRule>
    <cfRule type="containsText" dxfId="18" priority="20" operator="containsText" text="no">
      <formula>NOT(ISERROR(SEARCH("no",U84)))</formula>
    </cfRule>
  </conditionalFormatting>
  <conditionalFormatting sqref="Y85 Y84:Z84">
    <cfRule type="containsText" dxfId="17" priority="17" operator="containsText" text="yes">
      <formula>NOT(ISERROR(SEARCH("yes",Y84)))</formula>
    </cfRule>
    <cfRule type="containsText" dxfId="16" priority="18" operator="containsText" text="no">
      <formula>NOT(ISERROR(SEARCH("no",Y84)))</formula>
    </cfRule>
  </conditionalFormatting>
  <conditionalFormatting sqref="AC85 AC84:AD84">
    <cfRule type="containsText" dxfId="15" priority="15" operator="containsText" text="yes">
      <formula>NOT(ISERROR(SEARCH("yes",AC84)))</formula>
    </cfRule>
    <cfRule type="containsText" dxfId="14" priority="16" operator="containsText" text="no">
      <formula>NOT(ISERROR(SEARCH("no",AC84)))</formula>
    </cfRule>
  </conditionalFormatting>
  <conditionalFormatting sqref="H79">
    <cfRule type="containsText" dxfId="13" priority="13" operator="containsText" text="yes">
      <formula>NOT(ISERROR(SEARCH("yes",H79)))</formula>
    </cfRule>
    <cfRule type="containsText" dxfId="12" priority="14" operator="containsText" text="No">
      <formula>NOT(ISERROR(SEARCH("No",H79)))</formula>
    </cfRule>
  </conditionalFormatting>
  <conditionalFormatting sqref="L79">
    <cfRule type="containsText" dxfId="11" priority="11" operator="containsText" text="yes">
      <formula>NOT(ISERROR(SEARCH("yes",L79)))</formula>
    </cfRule>
    <cfRule type="containsText" dxfId="10" priority="12" operator="containsText" text="No">
      <formula>NOT(ISERROR(SEARCH("No",L79)))</formula>
    </cfRule>
  </conditionalFormatting>
  <conditionalFormatting sqref="P79">
    <cfRule type="containsText" dxfId="9" priority="9" operator="containsText" text="yes">
      <formula>NOT(ISERROR(SEARCH("yes",P79)))</formula>
    </cfRule>
    <cfRule type="containsText" dxfId="8" priority="10" operator="containsText" text="No">
      <formula>NOT(ISERROR(SEARCH("No",P79)))</formula>
    </cfRule>
  </conditionalFormatting>
  <conditionalFormatting sqref="T79">
    <cfRule type="containsText" dxfId="7" priority="7" operator="containsText" text="yes">
      <formula>NOT(ISERROR(SEARCH("yes",T79)))</formula>
    </cfRule>
    <cfRule type="containsText" dxfId="6" priority="8" operator="containsText" text="No">
      <formula>NOT(ISERROR(SEARCH("No",T79)))</formula>
    </cfRule>
  </conditionalFormatting>
  <conditionalFormatting sqref="X79">
    <cfRule type="containsText" dxfId="5" priority="5" operator="containsText" text="yes">
      <formula>NOT(ISERROR(SEARCH("yes",X79)))</formula>
    </cfRule>
    <cfRule type="containsText" dxfId="4" priority="6" operator="containsText" text="No">
      <formula>NOT(ISERROR(SEARCH("No",X79)))</formula>
    </cfRule>
  </conditionalFormatting>
  <conditionalFormatting sqref="AB78">
    <cfRule type="containsText" dxfId="3" priority="3" operator="containsText" text="yes">
      <formula>NOT(ISERROR(SEARCH("yes",AB78)))</formula>
    </cfRule>
    <cfRule type="containsText" dxfId="2" priority="4" operator="containsText" text="No">
      <formula>NOT(ISERROR(SEARCH("No",AB78)))</formula>
    </cfRule>
  </conditionalFormatting>
  <conditionalFormatting sqref="AF78">
    <cfRule type="containsText" dxfId="1" priority="1" operator="containsText" text="yes">
      <formula>NOT(ISERROR(SEARCH("yes",AF78)))</formula>
    </cfRule>
    <cfRule type="containsText" dxfId="0" priority="2" operator="containsText" text="No">
      <formula>NOT(ISERROR(SEARCH("No",AF78)))</formula>
    </cfRule>
  </conditionalFormatting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opLeftCell="A46" zoomScale="70" zoomScaleNormal="70" zoomScalePageLayoutView="70" workbookViewId="0">
      <selection activeCell="F8" sqref="F8"/>
    </sheetView>
  </sheetViews>
  <sheetFormatPr defaultColWidth="8.85546875" defaultRowHeight="15" x14ac:dyDescent="0.25"/>
  <cols>
    <col min="1" max="1" width="28.140625" customWidth="1"/>
    <col min="2" max="3" width="18.85546875" customWidth="1"/>
    <col min="4" max="4" width="14.28515625" customWidth="1"/>
    <col min="5" max="5" width="23.42578125" customWidth="1"/>
    <col min="6" max="6" width="15.85546875" customWidth="1"/>
    <col min="7" max="7" width="22.140625" customWidth="1"/>
    <col min="8" max="8" width="15.85546875" customWidth="1"/>
    <col min="9" max="9" width="17.28515625" customWidth="1"/>
    <col min="10" max="11" width="15" customWidth="1"/>
    <col min="12" max="12" width="12" customWidth="1"/>
    <col min="13" max="13" width="14.42578125" customWidth="1"/>
    <col min="14" max="14" width="13.42578125" customWidth="1"/>
    <col min="16" max="16" width="17.28515625" customWidth="1"/>
    <col min="17" max="17" width="12" customWidth="1"/>
    <col min="18" max="18" width="11.42578125" customWidth="1"/>
    <col min="19" max="19" width="13.140625" customWidth="1"/>
    <col min="20" max="20" width="13" customWidth="1"/>
    <col min="21" max="21" width="12" customWidth="1"/>
  </cols>
  <sheetData>
    <row r="1" spans="1:24" x14ac:dyDescent="0.25">
      <c r="A1" t="s">
        <v>86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</row>
    <row r="2" spans="1:24" x14ac:dyDescent="0.25">
      <c r="A2" t="s">
        <v>54</v>
      </c>
    </row>
    <row r="3" spans="1:24" x14ac:dyDescent="0.25">
      <c r="A3" t="s">
        <v>55</v>
      </c>
      <c r="B3" t="s">
        <v>56</v>
      </c>
      <c r="C3" t="s">
        <v>57</v>
      </c>
      <c r="D3" t="s">
        <v>58</v>
      </c>
      <c r="E3" t="s">
        <v>84</v>
      </c>
      <c r="F3" t="s">
        <v>85</v>
      </c>
      <c r="G3" t="s">
        <v>59</v>
      </c>
    </row>
    <row r="4" spans="1:24" x14ac:dyDescent="0.25">
      <c r="A4" t="s">
        <v>60</v>
      </c>
      <c r="B4" t="s">
        <v>61</v>
      </c>
      <c r="C4" t="s">
        <v>62</v>
      </c>
      <c r="D4" t="s">
        <v>63</v>
      </c>
      <c r="E4" t="s">
        <v>64</v>
      </c>
      <c r="F4" t="s">
        <v>65</v>
      </c>
      <c r="G4" t="s">
        <v>66</v>
      </c>
    </row>
    <row r="5" spans="1:24" x14ac:dyDescent="0.25">
      <c r="A5" t="s">
        <v>3</v>
      </c>
      <c r="B5" t="s">
        <v>67</v>
      </c>
      <c r="C5" t="s">
        <v>68</v>
      </c>
      <c r="D5" t="s">
        <v>69</v>
      </c>
      <c r="E5" t="s">
        <v>70</v>
      </c>
      <c r="F5" t="s">
        <v>64</v>
      </c>
      <c r="G5" t="s">
        <v>71</v>
      </c>
    </row>
    <row r="6" spans="1:24" x14ac:dyDescent="0.25">
      <c r="A6" t="s">
        <v>2</v>
      </c>
      <c r="B6" t="s">
        <v>72</v>
      </c>
      <c r="C6" t="s">
        <v>73</v>
      </c>
      <c r="D6" t="s">
        <v>63</v>
      </c>
      <c r="E6" t="s">
        <v>70</v>
      </c>
      <c r="F6" t="s">
        <v>70</v>
      </c>
      <c r="G6" t="s">
        <v>71</v>
      </c>
    </row>
    <row r="7" spans="1:24" x14ac:dyDescent="0.25">
      <c r="A7" t="s">
        <v>8</v>
      </c>
      <c r="B7" t="s">
        <v>74</v>
      </c>
      <c r="C7" t="s">
        <v>62</v>
      </c>
      <c r="D7" t="s">
        <v>75</v>
      </c>
      <c r="E7" t="s">
        <v>65</v>
      </c>
      <c r="F7" t="s">
        <v>64</v>
      </c>
      <c r="G7" t="s">
        <v>71</v>
      </c>
    </row>
    <row r="8" spans="1:24" x14ac:dyDescent="0.25">
      <c r="A8" t="s">
        <v>6</v>
      </c>
      <c r="B8" t="s">
        <v>76</v>
      </c>
      <c r="C8" t="s">
        <v>77</v>
      </c>
      <c r="D8" t="s">
        <v>69</v>
      </c>
      <c r="E8" t="s">
        <v>65</v>
      </c>
      <c r="F8" t="s">
        <v>64</v>
      </c>
      <c r="G8" t="s">
        <v>78</v>
      </c>
    </row>
    <row r="9" spans="1:24" x14ac:dyDescent="0.25">
      <c r="A9" t="s">
        <v>0</v>
      </c>
      <c r="B9" t="s">
        <v>79</v>
      </c>
      <c r="C9" t="s">
        <v>68</v>
      </c>
      <c r="D9" s="14" t="s">
        <v>69</v>
      </c>
      <c r="E9" t="s">
        <v>70</v>
      </c>
      <c r="F9" t="s">
        <v>64</v>
      </c>
      <c r="G9" t="s">
        <v>71</v>
      </c>
    </row>
    <row r="10" spans="1:24" x14ac:dyDescent="0.25">
      <c r="A10" t="s">
        <v>7</v>
      </c>
      <c r="B10" t="s">
        <v>80</v>
      </c>
      <c r="C10" t="s">
        <v>68</v>
      </c>
      <c r="D10" t="s">
        <v>81</v>
      </c>
      <c r="E10" t="s">
        <v>70</v>
      </c>
      <c r="F10" t="s">
        <v>70</v>
      </c>
      <c r="G10" t="s">
        <v>71</v>
      </c>
      <c r="H10" s="4"/>
      <c r="L10" s="4"/>
      <c r="O10" s="1"/>
      <c r="P10" s="3"/>
      <c r="Q10" s="3"/>
      <c r="R10" s="3"/>
      <c r="S10" s="4"/>
      <c r="X10" s="4"/>
    </row>
    <row r="11" spans="1:24" x14ac:dyDescent="0.25">
      <c r="A11" s="1"/>
      <c r="B11" s="1"/>
      <c r="C11" s="1"/>
      <c r="D11" s="4"/>
      <c r="H11" s="4"/>
      <c r="L11" s="4"/>
      <c r="S11" s="4"/>
      <c r="X11" s="4"/>
    </row>
    <row r="12" spans="1:24" x14ac:dyDescent="0.25">
      <c r="A12" s="1"/>
      <c r="B12" s="1"/>
      <c r="C12" s="1"/>
      <c r="J12" s="5"/>
      <c r="K12" s="5"/>
      <c r="L12" s="5"/>
      <c r="M12" s="5"/>
      <c r="N12" s="5"/>
    </row>
    <row r="13" spans="1:24" x14ac:dyDescent="0.25">
      <c r="A13" s="1"/>
      <c r="B13" s="1"/>
      <c r="C13" s="1"/>
      <c r="D13" s="4"/>
      <c r="J13" s="1"/>
      <c r="K13" s="1"/>
      <c r="L13" s="1"/>
      <c r="M13" s="1"/>
      <c r="N13" s="1"/>
    </row>
    <row r="14" spans="1:24" ht="15" customHeight="1" x14ac:dyDescent="0.25">
      <c r="A14" s="7"/>
      <c r="B14" s="1"/>
      <c r="C14" s="1"/>
      <c r="J14" s="1"/>
      <c r="K14" s="1"/>
      <c r="L14" s="1"/>
      <c r="M14" s="1"/>
      <c r="N14" s="1"/>
    </row>
    <row r="15" spans="1:24" ht="24.75" customHeight="1" x14ac:dyDescent="0.25">
      <c r="A15" s="7"/>
      <c r="B15" s="1"/>
      <c r="C15" s="1"/>
      <c r="D15" s="4"/>
      <c r="E15" s="2"/>
      <c r="H15" s="4"/>
      <c r="L15" s="4"/>
      <c r="O15" s="1"/>
      <c r="P15" s="3"/>
      <c r="Q15" s="3"/>
      <c r="R15" s="3"/>
      <c r="S15" s="4"/>
      <c r="X15" s="4"/>
    </row>
    <row r="16" spans="1:24" ht="21" customHeight="1" x14ac:dyDescent="0.25">
      <c r="A16" s="7"/>
      <c r="B16" s="1"/>
      <c r="C16" s="1"/>
      <c r="D16" s="4"/>
      <c r="H16" s="4"/>
      <c r="L16" s="4"/>
      <c r="S16" s="4"/>
      <c r="X16" s="4"/>
    </row>
    <row r="17" spans="1:14" x14ac:dyDescent="0.25">
      <c r="A17" s="7"/>
      <c r="B17" s="1"/>
      <c r="C17" s="1"/>
      <c r="J17" s="1"/>
      <c r="K17" s="1"/>
      <c r="L17" s="1"/>
      <c r="M17" s="1"/>
      <c r="N17" s="1"/>
    </row>
    <row r="18" spans="1:14" ht="20.25" customHeight="1" x14ac:dyDescent="0.25">
      <c r="A18" s="1"/>
      <c r="B18" s="1"/>
      <c r="C18" s="1"/>
      <c r="D18" s="4"/>
      <c r="J18" s="1"/>
      <c r="K18" s="1"/>
      <c r="L18" s="1"/>
      <c r="M18" s="1"/>
      <c r="N18" s="1"/>
    </row>
    <row r="19" spans="1:14" ht="21.75" customHeight="1" x14ac:dyDescent="0.25">
      <c r="A19" s="1"/>
      <c r="B19" s="1"/>
      <c r="C19" s="1"/>
      <c r="J19" s="1"/>
      <c r="K19" s="1"/>
      <c r="L19" s="1"/>
      <c r="M19" s="1"/>
      <c r="N19" s="1"/>
    </row>
    <row r="20" spans="1:14" ht="22.5" customHeight="1" x14ac:dyDescent="0.25">
      <c r="E20" s="1"/>
      <c r="F20" s="1"/>
    </row>
    <row r="21" spans="1:14" x14ac:dyDescent="0.25">
      <c r="E21" s="1"/>
      <c r="F21" s="1"/>
    </row>
    <row r="22" spans="1:14" x14ac:dyDescent="0.25">
      <c r="E22" s="1"/>
      <c r="F22" s="1"/>
    </row>
    <row r="23" spans="1:14" ht="21" x14ac:dyDescent="0.35">
      <c r="A23" s="1"/>
      <c r="B23" s="1"/>
      <c r="C23" s="1"/>
      <c r="J23" s="8"/>
      <c r="K23" s="8"/>
      <c r="L23" s="8"/>
      <c r="M23" s="8"/>
      <c r="N23" s="8"/>
    </row>
    <row r="24" spans="1:14" x14ac:dyDescent="0.25">
      <c r="A24" s="1"/>
      <c r="B24" s="1"/>
      <c r="C24" s="1"/>
      <c r="J24" s="6"/>
      <c r="K24" s="6"/>
      <c r="L24" s="6"/>
      <c r="M24" s="6"/>
      <c r="N24" s="6"/>
    </row>
    <row r="25" spans="1:14" x14ac:dyDescent="0.25">
      <c r="A25" s="1"/>
      <c r="B25" s="1"/>
      <c r="C25" s="1"/>
      <c r="J25" s="5"/>
      <c r="K25" s="5"/>
      <c r="L25" s="5"/>
      <c r="M25" s="5"/>
      <c r="N25" s="5"/>
    </row>
    <row r="26" spans="1:14" x14ac:dyDescent="0.25">
      <c r="A26" s="1"/>
      <c r="B26" s="1"/>
      <c r="C26" s="1"/>
      <c r="J26" s="1"/>
      <c r="K26" s="1"/>
      <c r="L26" s="1"/>
      <c r="M26" s="1"/>
      <c r="N26" s="1"/>
    </row>
    <row r="27" spans="1:14" x14ac:dyDescent="0.25">
      <c r="A27" s="7"/>
      <c r="B27" s="1"/>
      <c r="C27" s="1"/>
      <c r="J27" s="1"/>
      <c r="K27" s="1"/>
      <c r="L27" s="1"/>
      <c r="M27" s="1"/>
      <c r="N27" s="1"/>
    </row>
    <row r="28" spans="1:14" x14ac:dyDescent="0.25">
      <c r="A28" s="7"/>
      <c r="B28" s="1"/>
      <c r="C28" s="1"/>
      <c r="J28" s="1"/>
      <c r="K28" s="1"/>
      <c r="L28" s="1"/>
      <c r="M28" s="1"/>
      <c r="N28" s="1"/>
    </row>
    <row r="29" spans="1:14" ht="27" customHeight="1" x14ac:dyDescent="0.25">
      <c r="A29" s="7"/>
      <c r="B29" s="1"/>
      <c r="C29" s="1"/>
      <c r="J29" s="1"/>
      <c r="K29" s="1"/>
      <c r="L29" s="1"/>
      <c r="M29" s="1"/>
      <c r="N29" s="1"/>
    </row>
    <row r="30" spans="1:14" x14ac:dyDescent="0.25">
      <c r="A30" s="7"/>
      <c r="B30" s="1"/>
      <c r="C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21" x14ac:dyDescent="0.35">
      <c r="A35" s="1"/>
      <c r="B35" s="1"/>
      <c r="C35" s="1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1"/>
      <c r="B36" s="1"/>
      <c r="C36" s="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1"/>
      <c r="B37" s="1"/>
      <c r="C37" s="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27.75" customHeight="1" x14ac:dyDescent="0.25">
      <c r="A41" s="1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</sheetData>
  <mergeCells count="1">
    <mergeCell ref="A39:A41"/>
  </mergeCells>
  <pageMargins left="0.7" right="0.7" top="0.75" bottom="0.75" header="0.3" footer="0.3"/>
  <pageSetup orientation="portrait" horizontalDpi="0" verticalDpi="0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Check list</vt:lpstr>
      <vt:lpstr>Totals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Preston</dc:creator>
  <cp:keywords/>
  <dc:description/>
  <cp:lastModifiedBy>Hayley</cp:lastModifiedBy>
  <cp:revision/>
  <dcterms:created xsi:type="dcterms:W3CDTF">2016-09-26T13:33:50Z</dcterms:created>
  <dcterms:modified xsi:type="dcterms:W3CDTF">2017-02-24T22:04:55Z</dcterms:modified>
  <cp:category/>
  <cp:contentStatus/>
</cp:coreProperties>
</file>